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2" windowHeight="8136" activeTab="1"/>
  </bookViews>
  <sheets>
    <sheet name="01.01.2020" sheetId="1" r:id="rId1"/>
    <sheet name="01.01.2020 (2)" sheetId="2" r:id="rId2"/>
  </sheets>
  <definedNames>
    <definedName name="_xlnm._FilterDatabase" localSheetId="0" hidden="1">'01.01.2020'!$A$1:$I$275</definedName>
    <definedName name="_xlnm._FilterDatabase" localSheetId="1" hidden="1">'01.01.2020 (2)'!$A$7:$I$275</definedName>
    <definedName name="_xlnm.Print_Titles" localSheetId="0">'01.01.2020'!$7:$7</definedName>
    <definedName name="_xlnm.Print_Titles" localSheetId="1">'01.01.2020 (2)'!$7:$7</definedName>
    <definedName name="_xlnm.Print_Area" localSheetId="0">'01.01.2020'!$A$1:$I$275</definedName>
    <definedName name="_xlnm.Print_Area" localSheetId="1">'01.01.2020 (2)'!$A$1:$I$275</definedName>
  </definedNames>
  <calcPr calcId="124519"/>
</workbook>
</file>

<file path=xl/calcChain.xml><?xml version="1.0" encoding="utf-8"?>
<calcChain xmlns="http://schemas.openxmlformats.org/spreadsheetml/2006/main">
  <c r="H207" i="2"/>
  <c r="H206"/>
  <c r="H199"/>
  <c r="H173"/>
  <c r="H172"/>
  <c r="H157"/>
  <c r="H156"/>
  <c r="H155"/>
  <c r="H154"/>
  <c r="H94"/>
  <c r="H93"/>
  <c r="H274"/>
  <c r="H260"/>
  <c r="H259"/>
  <c r="H258"/>
  <c r="H257"/>
  <c r="H223"/>
  <c r="H90"/>
  <c r="H89"/>
  <c r="H88"/>
  <c r="H87"/>
  <c r="H47"/>
  <c r="I274"/>
  <c r="I273"/>
  <c r="H273"/>
  <c r="H272"/>
  <c r="I271"/>
  <c r="H271"/>
  <c r="I270"/>
  <c r="H270"/>
  <c r="H269"/>
  <c r="I268"/>
  <c r="H268"/>
  <c r="I267"/>
  <c r="H267"/>
  <c r="I266"/>
  <c r="H266"/>
  <c r="I265"/>
  <c r="H264"/>
  <c r="I263"/>
  <c r="H263"/>
  <c r="H262"/>
  <c r="I261"/>
  <c r="H261"/>
  <c r="I260"/>
  <c r="I259"/>
  <c r="I258"/>
  <c r="I257"/>
  <c r="I256"/>
  <c r="H256"/>
  <c r="H255"/>
  <c r="H254"/>
  <c r="H253"/>
  <c r="H252"/>
  <c r="I251"/>
  <c r="H251"/>
  <c r="I250"/>
  <c r="H250"/>
  <c r="H249"/>
  <c r="H248"/>
  <c r="H247"/>
  <c r="H246"/>
  <c r="I245"/>
  <c r="H245"/>
  <c r="H244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G233"/>
  <c r="F233"/>
  <c r="E233"/>
  <c r="H231"/>
  <c r="H230"/>
  <c r="I229"/>
  <c r="H229"/>
  <c r="I228"/>
  <c r="H228"/>
  <c r="I227"/>
  <c r="H227"/>
  <c r="I226"/>
  <c r="H226"/>
  <c r="I225"/>
  <c r="H225"/>
  <c r="I224"/>
  <c r="H224"/>
  <c r="I223"/>
  <c r="I222"/>
  <c r="H222"/>
  <c r="I221"/>
  <c r="H221"/>
  <c r="I220"/>
  <c r="H220"/>
  <c r="H219"/>
  <c r="I219" s="1"/>
  <c r="I218"/>
  <c r="H218"/>
  <c r="I217"/>
  <c r="H217"/>
  <c r="G216"/>
  <c r="G232" s="1"/>
  <c r="F216"/>
  <c r="F232" s="1"/>
  <c r="E216"/>
  <c r="E232" s="1"/>
  <c r="G215"/>
  <c r="F215"/>
  <c r="E215"/>
  <c r="H214"/>
  <c r="H213"/>
  <c r="I212"/>
  <c r="H212"/>
  <c r="I211"/>
  <c r="H211"/>
  <c r="I210"/>
  <c r="H210"/>
  <c r="I209"/>
  <c r="H209"/>
  <c r="I208"/>
  <c r="H208"/>
  <c r="I207"/>
  <c r="I206"/>
  <c r="I205"/>
  <c r="H205"/>
  <c r="H204"/>
  <c r="I203"/>
  <c r="H203"/>
  <c r="G202"/>
  <c r="F202"/>
  <c r="E202"/>
  <c r="G201"/>
  <c r="H200"/>
  <c r="H198"/>
  <c r="H197"/>
  <c r="I196"/>
  <c r="H196"/>
  <c r="I195"/>
  <c r="H195"/>
  <c r="I194"/>
  <c r="H194"/>
  <c r="I193"/>
  <c r="H193"/>
  <c r="I192"/>
  <c r="H192"/>
  <c r="I191"/>
  <c r="H191"/>
  <c r="I190"/>
  <c r="H190"/>
  <c r="G189"/>
  <c r="F189"/>
  <c r="F201" s="1"/>
  <c r="E189"/>
  <c r="E201" s="1"/>
  <c r="I187"/>
  <c r="H187"/>
  <c r="I186"/>
  <c r="H186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G175"/>
  <c r="G188" s="1"/>
  <c r="F175"/>
  <c r="F188" s="1"/>
  <c r="E175"/>
  <c r="E188" s="1"/>
  <c r="G174"/>
  <c r="E174"/>
  <c r="I173"/>
  <c r="I172"/>
  <c r="H171"/>
  <c r="H170"/>
  <c r="I169"/>
  <c r="H169"/>
  <c r="H168"/>
  <c r="H167"/>
  <c r="H166"/>
  <c r="H165"/>
  <c r="H164"/>
  <c r="H163"/>
  <c r="H162"/>
  <c r="I161"/>
  <c r="H161"/>
  <c r="I160"/>
  <c r="H160"/>
  <c r="I159"/>
  <c r="H159"/>
  <c r="I158"/>
  <c r="H158"/>
  <c r="I157"/>
  <c r="I156"/>
  <c r="I155"/>
  <c r="I154"/>
  <c r="I153"/>
  <c r="H153"/>
  <c r="I152"/>
  <c r="H152"/>
  <c r="G151"/>
  <c r="F151"/>
  <c r="F174" s="1"/>
  <c r="E151"/>
  <c r="H149"/>
  <c r="H148"/>
  <c r="I147"/>
  <c r="H147"/>
  <c r="I146"/>
  <c r="H146"/>
  <c r="I145"/>
  <c r="H145"/>
  <c r="I144"/>
  <c r="H144"/>
  <c r="I143"/>
  <c r="H143"/>
  <c r="I142"/>
  <c r="H142"/>
  <c r="H141"/>
  <c r="H140"/>
  <c r="I139"/>
  <c r="H139"/>
  <c r="I138"/>
  <c r="H138"/>
  <c r="H137"/>
  <c r="I136"/>
  <c r="H136"/>
  <c r="I135"/>
  <c r="H135"/>
  <c r="G134"/>
  <c r="G150" s="1"/>
  <c r="F134"/>
  <c r="F150" s="1"/>
  <c r="E134"/>
  <c r="E150" s="1"/>
  <c r="H132"/>
  <c r="H131"/>
  <c r="H130"/>
  <c r="G129"/>
  <c r="E129"/>
  <c r="H128"/>
  <c r="I127"/>
  <c r="H127"/>
  <c r="G126"/>
  <c r="F126"/>
  <c r="E126"/>
  <c r="H125"/>
  <c r="H124"/>
  <c r="H123"/>
  <c r="H122"/>
  <c r="H120"/>
  <c r="H119"/>
  <c r="H118"/>
  <c r="H117"/>
  <c r="H116"/>
  <c r="I115"/>
  <c r="H115"/>
  <c r="I114"/>
  <c r="H114"/>
  <c r="G113"/>
  <c r="F113"/>
  <c r="E113"/>
  <c r="H112"/>
  <c r="H111"/>
  <c r="I110"/>
  <c r="H110"/>
  <c r="I109"/>
  <c r="H109"/>
  <c r="G108"/>
  <c r="F108"/>
  <c r="E108"/>
  <c r="I106"/>
  <c r="H106"/>
  <c r="I105"/>
  <c r="H105"/>
  <c r="G104"/>
  <c r="F104"/>
  <c r="E104"/>
  <c r="I103"/>
  <c r="H103"/>
  <c r="G102"/>
  <c r="F102"/>
  <c r="E102"/>
  <c r="I101"/>
  <c r="H101"/>
  <c r="H100"/>
  <c r="I99"/>
  <c r="H99"/>
  <c r="H98"/>
  <c r="H97"/>
  <c r="H96"/>
  <c r="H95"/>
  <c r="I94"/>
  <c r="I93"/>
  <c r="I92"/>
  <c r="H92"/>
  <c r="H91"/>
  <c r="I90"/>
  <c r="I89"/>
  <c r="I88"/>
  <c r="I87"/>
  <c r="I86"/>
  <c r="H86"/>
  <c r="H85"/>
  <c r="H84"/>
  <c r="H83"/>
  <c r="H82"/>
  <c r="H79"/>
  <c r="H77"/>
  <c r="H76"/>
  <c r="H75"/>
  <c r="H74"/>
  <c r="H73"/>
  <c r="H72"/>
  <c r="H71"/>
  <c r="H70"/>
  <c r="I69"/>
  <c r="H69"/>
  <c r="I68"/>
  <c r="H68"/>
  <c r="I67"/>
  <c r="H67"/>
  <c r="I66"/>
  <c r="H66"/>
  <c r="G65"/>
  <c r="F65"/>
  <c r="E65"/>
  <c r="G64"/>
  <c r="F64"/>
  <c r="E64"/>
  <c r="I63"/>
  <c r="H63"/>
  <c r="H60"/>
  <c r="I59"/>
  <c r="H59"/>
  <c r="H58"/>
  <c r="I57"/>
  <c r="H57"/>
  <c r="H56"/>
  <c r="H55"/>
  <c r="I54"/>
  <c r="H54"/>
  <c r="I53"/>
  <c r="H53"/>
  <c r="H52"/>
  <c r="G51"/>
  <c r="F51"/>
  <c r="F46" s="1"/>
  <c r="E51"/>
  <c r="I50"/>
  <c r="H50"/>
  <c r="I49"/>
  <c r="H49"/>
  <c r="I48"/>
  <c r="H48"/>
  <c r="I47"/>
  <c r="E46"/>
  <c r="I45"/>
  <c r="H45"/>
  <c r="I44"/>
  <c r="H44"/>
  <c r="I43"/>
  <c r="H43"/>
  <c r="I42"/>
  <c r="H41"/>
  <c r="H39"/>
  <c r="I38"/>
  <c r="H38"/>
  <c r="I37"/>
  <c r="H37"/>
  <c r="H36"/>
  <c r="H35"/>
  <c r="H34"/>
  <c r="H33"/>
  <c r="H32"/>
  <c r="H31"/>
  <c r="H30"/>
  <c r="I29"/>
  <c r="I28" s="1"/>
  <c r="H29"/>
  <c r="H28" s="1"/>
  <c r="G28"/>
  <c r="F28"/>
  <c r="E28"/>
  <c r="I27"/>
  <c r="H27"/>
  <c r="G26"/>
  <c r="F26"/>
  <c r="E26"/>
  <c r="I25"/>
  <c r="I24" s="1"/>
  <c r="H25"/>
  <c r="H24" s="1"/>
  <c r="G24"/>
  <c r="F24"/>
  <c r="E24"/>
  <c r="I23"/>
  <c r="H23"/>
  <c r="G22"/>
  <c r="F22"/>
  <c r="E22"/>
  <c r="I21"/>
  <c r="H21"/>
  <c r="I20"/>
  <c r="H20"/>
  <c r="I19"/>
  <c r="H19"/>
  <c r="I18"/>
  <c r="H18"/>
  <c r="I17"/>
  <c r="H17"/>
  <c r="I16"/>
  <c r="H16"/>
  <c r="I15"/>
  <c r="H15"/>
  <c r="H14"/>
  <c r="I13"/>
  <c r="H13"/>
  <c r="I12"/>
  <c r="H12"/>
  <c r="I11"/>
  <c r="I206" i="1"/>
  <c r="I207"/>
  <c r="H11"/>
  <c r="H12"/>
  <c r="H13"/>
  <c r="H14"/>
  <c r="H15"/>
  <c r="H16"/>
  <c r="H17"/>
  <c r="H18"/>
  <c r="H19"/>
  <c r="H20"/>
  <c r="H21"/>
  <c r="H23"/>
  <c r="H25"/>
  <c r="H24" s="1"/>
  <c r="H27"/>
  <c r="H29"/>
  <c r="H28" s="1"/>
  <c r="H30"/>
  <c r="H31"/>
  <c r="H32"/>
  <c r="H33"/>
  <c r="H34"/>
  <c r="H35"/>
  <c r="H36"/>
  <c r="H37"/>
  <c r="H38"/>
  <c r="H39"/>
  <c r="H40"/>
  <c r="H41"/>
  <c r="H42"/>
  <c r="H43"/>
  <c r="H44"/>
  <c r="H45"/>
  <c r="H47"/>
  <c r="H48"/>
  <c r="H49"/>
  <c r="H50"/>
  <c r="H52"/>
  <c r="H53"/>
  <c r="H54"/>
  <c r="H55"/>
  <c r="H56"/>
  <c r="H57"/>
  <c r="H58"/>
  <c r="H59"/>
  <c r="H60"/>
  <c r="H63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3"/>
  <c r="H105"/>
  <c r="H106"/>
  <c r="H109"/>
  <c r="H110"/>
  <c r="H111"/>
  <c r="H112"/>
  <c r="H114"/>
  <c r="H115"/>
  <c r="H116"/>
  <c r="H117"/>
  <c r="H118"/>
  <c r="H119"/>
  <c r="H120"/>
  <c r="H121"/>
  <c r="H122"/>
  <c r="H123"/>
  <c r="H124"/>
  <c r="H125"/>
  <c r="H127"/>
  <c r="H128"/>
  <c r="H130"/>
  <c r="H131"/>
  <c r="H132"/>
  <c r="H135"/>
  <c r="H136"/>
  <c r="H137"/>
  <c r="H138"/>
  <c r="H139"/>
  <c r="H140"/>
  <c r="H141"/>
  <c r="H142"/>
  <c r="H143"/>
  <c r="H144"/>
  <c r="H145"/>
  <c r="H146"/>
  <c r="H147"/>
  <c r="H148"/>
  <c r="H149"/>
  <c r="H152"/>
  <c r="H153"/>
  <c r="H155"/>
  <c r="H156"/>
  <c r="H158"/>
  <c r="H159"/>
  <c r="H160"/>
  <c r="H161"/>
  <c r="H162"/>
  <c r="H163"/>
  <c r="H164"/>
  <c r="H165"/>
  <c r="H166"/>
  <c r="H167"/>
  <c r="H168"/>
  <c r="H169"/>
  <c r="H170"/>
  <c r="H171"/>
  <c r="H176"/>
  <c r="H177"/>
  <c r="H178"/>
  <c r="H179"/>
  <c r="H180"/>
  <c r="H181"/>
  <c r="H182"/>
  <c r="H183"/>
  <c r="H184"/>
  <c r="H185"/>
  <c r="H186"/>
  <c r="H187"/>
  <c r="H190"/>
  <c r="H191"/>
  <c r="H192"/>
  <c r="H193"/>
  <c r="H194"/>
  <c r="H195"/>
  <c r="H196"/>
  <c r="H197"/>
  <c r="H198"/>
  <c r="H200"/>
  <c r="H203"/>
  <c r="H204"/>
  <c r="H205"/>
  <c r="H208"/>
  <c r="H209"/>
  <c r="H210"/>
  <c r="H211"/>
  <c r="H212"/>
  <c r="H213"/>
  <c r="H214"/>
  <c r="H217"/>
  <c r="H218"/>
  <c r="H219"/>
  <c r="H220"/>
  <c r="H221"/>
  <c r="H222"/>
  <c r="H224"/>
  <c r="H225"/>
  <c r="H226"/>
  <c r="H227"/>
  <c r="H228"/>
  <c r="H229"/>
  <c r="H230"/>
  <c r="H231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61"/>
  <c r="H262"/>
  <c r="H263"/>
  <c r="H264"/>
  <c r="H266"/>
  <c r="H267"/>
  <c r="H268"/>
  <c r="H269"/>
  <c r="H270"/>
  <c r="H271"/>
  <c r="H272"/>
  <c r="H273"/>
  <c r="H64" i="2" l="1"/>
  <c r="H65"/>
  <c r="I102"/>
  <c r="E62"/>
  <c r="F62"/>
  <c r="I202"/>
  <c r="F10"/>
  <c r="H108"/>
  <c r="I126"/>
  <c r="I215"/>
  <c r="I26"/>
  <c r="H104"/>
  <c r="F107"/>
  <c r="E10"/>
  <c r="I113"/>
  <c r="I151"/>
  <c r="I189"/>
  <c r="I201"/>
  <c r="I233"/>
  <c r="H22"/>
  <c r="H51"/>
  <c r="I104"/>
  <c r="I108"/>
  <c r="H129"/>
  <c r="E107"/>
  <c r="H233"/>
  <c r="H202"/>
  <c r="H215"/>
  <c r="H175"/>
  <c r="H188" s="1"/>
  <c r="H134"/>
  <c r="H126"/>
  <c r="G107"/>
  <c r="G62"/>
  <c r="G46"/>
  <c r="H150"/>
  <c r="I150"/>
  <c r="I232"/>
  <c r="H232"/>
  <c r="I174"/>
  <c r="G10"/>
  <c r="H26"/>
  <c r="H102"/>
  <c r="H113"/>
  <c r="I134"/>
  <c r="H151"/>
  <c r="H174"/>
  <c r="I175"/>
  <c r="I188" s="1"/>
  <c r="H189"/>
  <c r="H201"/>
  <c r="H216"/>
  <c r="I216"/>
  <c r="F65" i="1"/>
  <c r="G65"/>
  <c r="E65"/>
  <c r="F64"/>
  <c r="G64"/>
  <c r="E64"/>
  <c r="F113"/>
  <c r="G113"/>
  <c r="E113"/>
  <c r="F108"/>
  <c r="G108"/>
  <c r="E108"/>
  <c r="G129"/>
  <c r="E129"/>
  <c r="I86"/>
  <c r="I87"/>
  <c r="I88"/>
  <c r="I89"/>
  <c r="I90"/>
  <c r="I92"/>
  <c r="I93"/>
  <c r="I94"/>
  <c r="I107" i="2" l="1"/>
  <c r="F61"/>
  <c r="F8" s="1"/>
  <c r="I46"/>
  <c r="E61"/>
  <c r="E8" s="1"/>
  <c r="H107"/>
  <c r="G61"/>
  <c r="G8" s="1"/>
  <c r="I62"/>
  <c r="H62"/>
  <c r="H10"/>
  <c r="I10"/>
  <c r="F107" i="1"/>
  <c r="G62"/>
  <c r="H62" s="1"/>
  <c r="E62"/>
  <c r="E107"/>
  <c r="H113"/>
  <c r="F62"/>
  <c r="H129"/>
  <c r="G107"/>
  <c r="H108"/>
  <c r="F216"/>
  <c r="G216"/>
  <c r="E216"/>
  <c r="F202"/>
  <c r="G202"/>
  <c r="E202"/>
  <c r="F215"/>
  <c r="G215"/>
  <c r="E215"/>
  <c r="F189"/>
  <c r="G189"/>
  <c r="E189"/>
  <c r="G201"/>
  <c r="F175"/>
  <c r="G175"/>
  <c r="E175"/>
  <c r="E188" s="1"/>
  <c r="F151"/>
  <c r="G151"/>
  <c r="H151" s="1"/>
  <c r="E151"/>
  <c r="G174"/>
  <c r="E174"/>
  <c r="F174"/>
  <c r="F134"/>
  <c r="F150" s="1"/>
  <c r="G134"/>
  <c r="E134"/>
  <c r="E150" s="1"/>
  <c r="F51"/>
  <c r="F46" s="1"/>
  <c r="G51"/>
  <c r="E51"/>
  <c r="E46" s="1"/>
  <c r="I20"/>
  <c r="F22"/>
  <c r="G22"/>
  <c r="E22"/>
  <c r="I17"/>
  <c r="H61" i="2" l="1"/>
  <c r="I61"/>
  <c r="I8"/>
  <c r="H8"/>
  <c r="H22" i="1"/>
  <c r="H189"/>
  <c r="H216"/>
  <c r="H107"/>
  <c r="H202"/>
  <c r="G46"/>
  <c r="H46" s="1"/>
  <c r="H51"/>
  <c r="H174"/>
  <c r="H215"/>
  <c r="G188"/>
  <c r="H175"/>
  <c r="H188" s="1"/>
  <c r="G150"/>
  <c r="H150" s="1"/>
  <c r="H134"/>
  <c r="E24"/>
  <c r="G24"/>
  <c r="I23" l="1"/>
  <c r="I21"/>
  <c r="I19"/>
  <c r="I18"/>
  <c r="I239"/>
  <c r="I218"/>
  <c r="F201"/>
  <c r="E201"/>
  <c r="H201" s="1"/>
  <c r="I143"/>
  <c r="F24" l="1"/>
  <c r="I13"/>
  <c r="I42" l="1"/>
  <c r="I53" l="1"/>
  <c r="I54"/>
  <c r="F28" l="1"/>
  <c r="G28"/>
  <c r="E28"/>
  <c r="I242" l="1"/>
  <c r="I67"/>
  <c r="I68"/>
  <c r="I221"/>
  <c r="I184"/>
  <c r="I183"/>
  <c r="I182"/>
  <c r="I176"/>
  <c r="I159"/>
  <c r="I160"/>
  <c r="I161"/>
  <c r="I169"/>
  <c r="I155"/>
  <c r="I103"/>
  <c r="G102"/>
  <c r="F102"/>
  <c r="E102"/>
  <c r="I101"/>
  <c r="I273"/>
  <c r="I223"/>
  <c r="I224"/>
  <c r="I225"/>
  <c r="I226"/>
  <c r="I227"/>
  <c r="I220"/>
  <c r="I193"/>
  <c r="I158"/>
  <c r="I146"/>
  <c r="I147"/>
  <c r="F126"/>
  <c r="G126"/>
  <c r="I127"/>
  <c r="I114"/>
  <c r="I115"/>
  <c r="I219"/>
  <c r="I194"/>
  <c r="I180"/>
  <c r="I181"/>
  <c r="I139"/>
  <c r="I142"/>
  <c r="I109"/>
  <c r="I106"/>
  <c r="H102" l="1"/>
  <c r="I102"/>
  <c r="I126"/>
  <c r="I113"/>
  <c r="I25"/>
  <c r="I24" s="1"/>
  <c r="I263"/>
  <c r="I258"/>
  <c r="I256"/>
  <c r="I228"/>
  <c r="I209"/>
  <c r="I210"/>
  <c r="I211"/>
  <c r="I212"/>
  <c r="I208"/>
  <c r="I203"/>
  <c r="I179"/>
  <c r="I152"/>
  <c r="I157"/>
  <c r="I156"/>
  <c r="F104"/>
  <c r="G104"/>
  <c r="E104"/>
  <c r="I105"/>
  <c r="F26"/>
  <c r="F10" s="1"/>
  <c r="G26"/>
  <c r="E26"/>
  <c r="E10" s="1"/>
  <c r="I29"/>
  <c r="I28" s="1"/>
  <c r="I110"/>
  <c r="I57"/>
  <c r="I59"/>
  <c r="G10" l="1"/>
  <c r="H10" s="1"/>
  <c r="H26"/>
  <c r="H104"/>
  <c r="G61"/>
  <c r="I104"/>
  <c r="I107"/>
  <c r="I108"/>
  <c r="I189"/>
  <c r="I12"/>
  <c r="E126" l="1"/>
  <c r="H126" s="1"/>
  <c r="F232"/>
  <c r="G232"/>
  <c r="E232"/>
  <c r="I196"/>
  <c r="I195"/>
  <c r="I177"/>
  <c r="F188"/>
  <c r="I144"/>
  <c r="I145"/>
  <c r="F61" l="1"/>
  <c r="H232"/>
  <c r="E61"/>
  <c r="H61" s="1"/>
  <c r="I62"/>
  <c r="E233"/>
  <c r="I236"/>
  <c r="I237"/>
  <c r="I238"/>
  <c r="I240"/>
  <c r="I241"/>
  <c r="I245"/>
  <c r="I251"/>
  <c r="I257"/>
  <c r="I259"/>
  <c r="I260"/>
  <c r="I261"/>
  <c r="I265"/>
  <c r="I266"/>
  <c r="I267"/>
  <c r="I268"/>
  <c r="I270"/>
  <c r="I271"/>
  <c r="I274"/>
  <c r="I48"/>
  <c r="I49"/>
  <c r="I50"/>
  <c r="I47"/>
  <c r="I26"/>
  <c r="I15"/>
  <c r="I16"/>
  <c r="I27"/>
  <c r="I37"/>
  <c r="I38"/>
  <c r="E8" l="1"/>
  <c r="I250"/>
  <c r="I235"/>
  <c r="F233"/>
  <c r="I234"/>
  <c r="G233"/>
  <c r="H233" s="1"/>
  <c r="I43" l="1"/>
  <c r="I44"/>
  <c r="I45"/>
  <c r="I205" l="1"/>
  <c r="I190"/>
  <c r="I186"/>
  <c r="I187"/>
  <c r="I172"/>
  <c r="I173"/>
  <c r="I153" l="1"/>
  <c r="I138"/>
  <c r="I136"/>
  <c r="I135"/>
  <c r="I46" l="1"/>
  <c r="I229" l="1"/>
  <c r="I222" l="1"/>
  <c r="I217"/>
  <c r="I192"/>
  <c r="I191"/>
  <c r="I178"/>
  <c r="I154"/>
  <c r="I99"/>
  <c r="I69"/>
  <c r="I66"/>
  <c r="I63"/>
  <c r="I11"/>
  <c r="F8" l="1"/>
  <c r="I233"/>
  <c r="I202"/>
  <c r="I175"/>
  <c r="I188" s="1"/>
  <c r="I216"/>
  <c r="I150"/>
  <c r="I174"/>
  <c r="I201"/>
  <c r="I10"/>
  <c r="I134"/>
  <c r="I151"/>
  <c r="I232" l="1"/>
  <c r="I215"/>
  <c r="G8" l="1"/>
  <c r="H8" s="1"/>
  <c r="I61"/>
  <c r="I8" l="1"/>
</calcChain>
</file>

<file path=xl/sharedStrings.xml><?xml version="1.0" encoding="utf-8"?>
<sst xmlns="http://schemas.openxmlformats.org/spreadsheetml/2006/main" count="998" uniqueCount="216">
  <si>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</si>
  <si>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</si>
  <si>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</si>
  <si>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</si>
  <si>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</si>
  <si>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</si>
  <si>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</si>
  <si>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</si>
  <si>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</si>
  <si>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</si>
  <si>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</si>
  <si>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</si>
  <si>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</si>
  <si>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</si>
  <si>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</si>
  <si>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</si>
  <si>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</si>
  <si>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</si>
  <si>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</si>
  <si>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</si>
  <si>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</si>
  <si>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</si>
  <si>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</si>
  <si>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</si>
  <si>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</si>
  <si>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</si>
  <si>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</si>
  <si>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</si>
  <si>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</si>
  <si>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</si>
  <si>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</si>
  <si>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</si>
  <si>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</si>
  <si>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</si>
  <si>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</si>
  <si>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</si>
  <si>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</si>
  <si>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</si>
  <si>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</si>
  <si>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</si>
  <si>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</si>
  <si>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</si>
  <si>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</si>
  <si>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</si>
  <si>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</si>
  <si>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</si>
  <si>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</si>
  <si>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</si>
  <si>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</si>
  <si>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</si>
  <si>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</si>
  <si>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202000М000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</si>
  <si>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</si>
  <si>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</si>
  <si>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</si>
  <si>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</si>
  <si>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</si>
  <si>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071020М000</t>
  </si>
  <si>
    <t>201000М000</t>
  </si>
  <si>
    <t>31300И0000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</si>
  <si>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</si>
  <si>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</si>
  <si>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</si>
  <si>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</si>
  <si>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</si>
  <si>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</si>
  <si>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</si>
  <si>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</si>
  <si>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</si>
  <si>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</si>
  <si>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</si>
  <si>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</si>
  <si>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</si>
  <si>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</si>
  <si>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</si>
  <si>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</si>
  <si>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</si>
  <si>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</si>
  <si>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>051040М000</t>
  </si>
  <si>
    <t>052010М000</t>
  </si>
  <si>
    <t>0520107140</t>
  </si>
  <si>
    <t>0520107150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</si>
  <si>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</si>
  <si>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</si>
  <si>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</si>
  <si>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</si>
  <si>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</si>
  <si>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</si>
  <si>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</si>
  <si>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</si>
  <si>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</si>
  <si>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</si>
  <si>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</si>
  <si>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</si>
  <si>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</si>
  <si>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</si>
  <si>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</si>
  <si>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</si>
  <si>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</si>
  <si>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</si>
  <si>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</si>
  <si>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</si>
  <si>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</si>
  <si>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</si>
  <si>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</si>
  <si>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</si>
  <si>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</si>
  <si>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</si>
  <si>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0710200000</t>
  </si>
  <si>
    <t>0720107030</t>
  </si>
  <si>
    <t>0720107040</t>
  </si>
  <si>
    <t>0720107070</t>
  </si>
  <si>
    <t>Председатель комитета по финансам
администрации муниципального образования
"Город Саратов"</t>
  </si>
  <si>
    <t>853</t>
  </si>
  <si>
    <t>05102S2300</t>
  </si>
  <si>
    <t>Кассовый план  12 месяцев       2018 года</t>
  </si>
  <si>
    <t xml:space="preserve"> к кассовому плану               12 месяцев         2018 года</t>
  </si>
  <si>
    <t>Организация наружного освещения на участке ул. Завокзальный пос., 60, Кировского района г. Саратова</t>
  </si>
  <si>
    <t>0520106720</t>
  </si>
  <si>
    <t>Уточненные бюджетные назначения 2019 года</t>
  </si>
  <si>
    <t>к уточненным бюджетным назначениям 2019 года</t>
  </si>
  <si>
    <t>062010М000</t>
  </si>
  <si>
    <t>072040М000</t>
  </si>
  <si>
    <t>24В</t>
  </si>
  <si>
    <t>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</si>
  <si>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Погашение кредиторской задолженности прошлых лет по содержанию, ремонту (в том числе капитальному) муниципальных жилых и нежилых помещений, доли муниципального образования в общем имуществе многоквартирного дома, оплате жилищно-коммунальных услуг</t>
  </si>
  <si>
    <t>Реализация программ формирования современной городской среды</t>
  </si>
  <si>
    <t>061F255550</t>
  </si>
  <si>
    <t>062F255550</t>
  </si>
  <si>
    <t>07101К8030</t>
  </si>
  <si>
    <t>07101К8040</t>
  </si>
  <si>
    <t>07101И0000</t>
  </si>
  <si>
    <t>223</t>
  </si>
  <si>
    <t>0720105010</t>
  </si>
  <si>
    <t>241</t>
  </si>
  <si>
    <t>245</t>
  </si>
  <si>
    <t>813</t>
  </si>
  <si>
    <t>07201К0000</t>
  </si>
  <si>
    <t>612</t>
  </si>
  <si>
    <t>31300К8130</t>
  </si>
  <si>
    <t>Организация сбора и вывоза твердых коммунальных отходов с Театральной площади и оплата электроэнергии после проведения ярмарок</t>
  </si>
  <si>
    <t>Погашение кредиторской задолженности прошлых лет по организации сбора и вывоза твердых коммунальных отходов с Театральной площади после проведения ярмарок</t>
  </si>
  <si>
    <t>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</si>
  <si>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</si>
  <si>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</si>
  <si>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3110000100</t>
  </si>
  <si>
    <t>05102К5030</t>
  </si>
  <si>
    <t>243</t>
  </si>
  <si>
    <t>225</t>
  </si>
  <si>
    <t>226</t>
  </si>
  <si>
    <t>297</t>
  </si>
  <si>
    <t>0710108180</t>
  </si>
  <si>
    <t>Обследование вентиляционных каналов и дымоходов от газоиспользующего оборудования</t>
  </si>
  <si>
    <t>071010М000</t>
  </si>
  <si>
    <t>Основное мероприятие «Содержание, ремонт (в том числе капитальный) муниципального имущества в многоквартирном доме, техническое обследование жилищного фонда, развитие самоуправления в жилищной сфере и общественного жилищного контроля»</t>
  </si>
  <si>
    <t>0710100000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</si>
  <si>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</si>
  <si>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</si>
  <si>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дополнительных метров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</si>
  <si>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Основное мероприятие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участия в организации вывоза и утилизации твердых коммунальных отходов на территории муниципального образования «Город Саратов»</t>
  </si>
  <si>
    <t>31300Ш0000</t>
  </si>
  <si>
    <t>Исполнение административных штрафов и постановлений судебного пристава-исполнителя о взыскании исполнительского сбора</t>
  </si>
  <si>
    <t>061F2П5553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</si>
  <si>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(дворовые территории)</t>
  </si>
  <si>
    <t>062F2П5551</t>
  </si>
  <si>
    <t>062F2П5552</t>
  </si>
  <si>
    <t>062F279Г20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</si>
  <si>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(реконструкция фонтана «Мелодия» по проспекту им. Кирова С.М.)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</si>
  <si>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</si>
  <si>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Ремонтные работы и благоустройство территорий парковых комплексов в связи с празднованием 75-летия дня Победы в Великой Отечественной войне 1941-1945 годов</t>
  </si>
  <si>
    <t>632</t>
  </si>
  <si>
    <t>05101И0000</t>
  </si>
  <si>
    <t>0510579Г11</t>
  </si>
  <si>
    <t>0510579Г12</t>
  </si>
  <si>
    <t>0510579Г1Г</t>
  </si>
  <si>
    <t>0510579Г1Д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</si>
  <si>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по ул. им. Расковой М.М. 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</si>
  <si>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имени Гагарина Ю.А.)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</si>
  <si>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(выполнение работ по благоустройству сквера по ул. им. Расковой М.М.)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</si>
  <si>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(выполнение работ по благоустройству сквера имени Гагарина Ю. А.)</t>
  </si>
  <si>
    <t>за 2019 год</t>
  </si>
  <si>
    <t>20ГF367483</t>
  </si>
  <si>
    <t>20ГF36748S</t>
  </si>
  <si>
    <t>20ГF3П748S</t>
  </si>
  <si>
    <t>20ГF3U7484</t>
  </si>
  <si>
    <t>0510279200</t>
  </si>
  <si>
    <t>0720179200</t>
  </si>
  <si>
    <t>073010М000</t>
  </si>
  <si>
    <t>3130007120</t>
  </si>
  <si>
    <t>0510179200</t>
  </si>
  <si>
    <t>0510000000</t>
  </si>
  <si>
    <t>0520000000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</si>
  <si>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имени Гагарина Ю. А.)</t>
  </si>
  <si>
    <t>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</si>
  <si>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Выкуп жилого помещения у собственника, в связи с изъятием соответствующего земельного участка для муниципальных нужд</t>
  </si>
  <si>
    <t>Обеспечение надлежащего осуществления полномочий по решению вопросов местного значения</t>
  </si>
  <si>
    <t>Иные закупки товаров, работ и услуг для обеспечения государственных (муниципальных) нужд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</si>
  <si>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</si>
  <si>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Подпрограмма «Содержание и благоустройство территорий города»</t>
  </si>
  <si>
    <t>Закупка товаров, работ и услуг для обеспечения государственных (муниципальных) нужд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</si>
  <si>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по ул. им. Расковой М.М.)</t>
  </si>
  <si>
    <t>Непрограммные мероприятия</t>
  </si>
  <si>
    <t>0500 «Жилищно-коммунальное хозяйство»- всего</t>
  </si>
  <si>
    <t>0501 «Жилищное хозяйство»</t>
  </si>
  <si>
    <t xml:space="preserve">0502 « Коммунальное хозяйство» </t>
  </si>
  <si>
    <t>0503 « Благоустройство»</t>
  </si>
  <si>
    <t>Администрации районов муниципального образования «Город Саратов»:</t>
  </si>
  <si>
    <t xml:space="preserve">Итого по Ленинскому району МО «Город Саратов» </t>
  </si>
  <si>
    <t xml:space="preserve">Итого по Заводскому району МО «Город Саратов» </t>
  </si>
  <si>
    <t xml:space="preserve">Итого по Октябрьскому району МО «Город Саратов» </t>
  </si>
  <si>
    <t xml:space="preserve">Итого по Фрунзенскому району МО «Город Саратов» </t>
  </si>
  <si>
    <t xml:space="preserve">Итого по Кировскому району МО «Город Саратов» </t>
  </si>
  <si>
    <t xml:space="preserve">Итого по Волжскому району МО «Город Саратов» </t>
  </si>
  <si>
    <t>0505 «Другие вопросы в области жилищно-коммунального хозяйства»</t>
  </si>
  <si>
    <t xml:space="preserve">Председатель комитета по финансам
администрации муниципального образования
«Город Саратов» </t>
  </si>
  <si>
    <t xml:space="preserve">Информация о финансировании по разделу «Жилищно-коммунальное хозяйство»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</si>
</sst>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0;[Red]\-#,##0.00;0.00"/>
    <numFmt numFmtId="166" formatCode="#,##0.0;[Red]\-#,##0.0;0.0"/>
    <numFmt numFmtId="167" formatCode="0000000000"/>
    <numFmt numFmtId="168" formatCode="#,##0.000"/>
    <numFmt numFmtId="169" formatCode="#,##0.00000"/>
  </numFmts>
  <fonts count="16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4"/>
      <name val="Arial Cyr"/>
      <charset val="204"/>
    </font>
    <font>
      <b/>
      <sz val="16"/>
      <name val="Arial Cyr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341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0" fontId="0" fillId="0" borderId="0" xfId="0" applyFont="1" applyFill="1"/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164" fontId="5" fillId="0" borderId="0" xfId="0" applyNumberFormat="1" applyFont="1" applyFill="1" applyBorder="1"/>
    <xf numFmtId="0" fontId="4" fillId="2" borderId="2" xfId="0" applyFont="1" applyFill="1" applyBorder="1" applyAlignment="1">
      <alignment horizontal="left" vertical="center" wrapText="1"/>
    </xf>
    <xf numFmtId="164" fontId="5" fillId="6" borderId="2" xfId="0" applyNumberFormat="1" applyFont="1" applyFill="1" applyBorder="1"/>
    <xf numFmtId="164" fontId="9" fillId="6" borderId="2" xfId="0" applyNumberFormat="1" applyFont="1" applyFill="1" applyBorder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166" fontId="5" fillId="6" borderId="2" xfId="0" applyNumberFormat="1" applyFont="1" applyFill="1" applyBorder="1"/>
    <xf numFmtId="166" fontId="9" fillId="6" borderId="2" xfId="0" applyNumberFormat="1" applyFont="1" applyFill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7" fillId="0" borderId="0" xfId="0" applyNumberFormat="1" applyFont="1" applyFill="1" applyAlignment="1">
      <alignment horizontal="left"/>
    </xf>
    <xf numFmtId="0" fontId="9" fillId="3" borderId="2" xfId="0" applyFont="1" applyFill="1" applyBorder="1" applyAlignment="1">
      <alignment horizontal="center"/>
    </xf>
    <xf numFmtId="164" fontId="9" fillId="3" borderId="2" xfId="0" applyNumberFormat="1" applyFont="1" applyFill="1" applyBorder="1"/>
    <xf numFmtId="0" fontId="0" fillId="3" borderId="0" xfId="0" applyFill="1"/>
    <xf numFmtId="49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0" fillId="2" borderId="0" xfId="0" applyFont="1" applyFill="1"/>
    <xf numFmtId="4" fontId="0" fillId="0" borderId="0" xfId="0" applyNumberFormat="1" applyFill="1"/>
    <xf numFmtId="164" fontId="0" fillId="0" borderId="0" xfId="0" applyNumberFormat="1" applyFill="1"/>
    <xf numFmtId="0" fontId="9" fillId="3" borderId="3" xfId="0" applyFont="1" applyFill="1" applyBorder="1" applyAlignment="1">
      <alignment horizontal="righ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164" fontId="7" fillId="0" borderId="0" xfId="0" applyNumberFormat="1" applyFont="1" applyFill="1"/>
    <xf numFmtId="0" fontId="9" fillId="7" borderId="2" xfId="0" applyFont="1" applyFill="1" applyBorder="1" applyAlignment="1">
      <alignment horizontal="right" vertical="center" wrapText="1"/>
    </xf>
    <xf numFmtId="49" fontId="9" fillId="7" borderId="2" xfId="0" applyNumberFormat="1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49" fontId="5" fillId="3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49" fontId="9" fillId="3" borderId="3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/>
    </xf>
    <xf numFmtId="49" fontId="9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0" fillId="3" borderId="2" xfId="0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top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49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/>
    <xf numFmtId="0" fontId="4" fillId="8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right" wrapText="1"/>
    </xf>
    <xf numFmtId="49" fontId="9" fillId="3" borderId="2" xfId="0" applyNumberFormat="1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right"/>
    </xf>
    <xf numFmtId="0" fontId="9" fillId="3" borderId="5" xfId="0" applyFont="1" applyFill="1" applyBorder="1" applyAlignment="1">
      <alignment horizontal="right" wrapText="1"/>
    </xf>
    <xf numFmtId="0" fontId="9" fillId="3" borderId="5" xfId="0" applyFont="1" applyFill="1" applyBorder="1" applyAlignment="1">
      <alignment horizontal="center"/>
    </xf>
    <xf numFmtId="0" fontId="13" fillId="0" borderId="0" xfId="0" applyFont="1" applyFill="1"/>
    <xf numFmtId="167" fontId="5" fillId="0" borderId="2" xfId="6" applyNumberFormat="1" applyFont="1" applyFill="1" applyBorder="1" applyAlignment="1" applyProtection="1">
      <alignment horizontal="center"/>
      <protection hidden="1"/>
    </xf>
    <xf numFmtId="0" fontId="9" fillId="0" borderId="3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14" fillId="0" borderId="0" xfId="0" applyNumberFormat="1" applyFont="1" applyFill="1"/>
    <xf numFmtId="167" fontId="5" fillId="3" borderId="2" xfId="6" applyNumberFormat="1" applyFont="1" applyFill="1" applyBorder="1" applyAlignment="1" applyProtection="1">
      <protection hidden="1"/>
    </xf>
    <xf numFmtId="167" fontId="5" fillId="3" borderId="2" xfId="6" applyNumberFormat="1" applyFont="1" applyFill="1" applyBorder="1" applyAlignment="1" applyProtection="1">
      <alignment horizontal="center"/>
      <protection hidden="1"/>
    </xf>
    <xf numFmtId="0" fontId="9" fillId="3" borderId="3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/>
    </xf>
    <xf numFmtId="164" fontId="9" fillId="0" borderId="7" xfId="0" applyNumberFormat="1" applyFont="1" applyFill="1" applyBorder="1"/>
    <xf numFmtId="0" fontId="0" fillId="3" borderId="0" xfId="0" applyFont="1" applyFill="1" applyBorder="1"/>
    <xf numFmtId="0" fontId="10" fillId="3" borderId="0" xfId="0" applyFont="1" applyFill="1"/>
    <xf numFmtId="164" fontId="14" fillId="3" borderId="0" xfId="0" applyNumberFormat="1" applyFont="1" applyFill="1" applyBorder="1"/>
    <xf numFmtId="0" fontId="0" fillId="3" borderId="0" xfId="0" applyFill="1" applyBorder="1"/>
    <xf numFmtId="0" fontId="10" fillId="3" borderId="0" xfId="0" applyFont="1" applyFill="1" applyBorder="1"/>
    <xf numFmtId="164" fontId="5" fillId="0" borderId="2" xfId="6" applyNumberFormat="1" applyFont="1" applyFill="1" applyBorder="1" applyAlignment="1" applyProtection="1">
      <alignment horizontal="right"/>
      <protection hidden="1"/>
    </xf>
    <xf numFmtId="164" fontId="5" fillId="3" borderId="2" xfId="29" applyNumberFormat="1" applyFont="1" applyFill="1" applyBorder="1" applyAlignment="1" applyProtection="1">
      <alignment horizontal="right"/>
      <protection hidden="1"/>
    </xf>
    <xf numFmtId="164" fontId="5" fillId="3" borderId="2" xfId="31" applyNumberFormat="1" applyFont="1" applyFill="1" applyBorder="1" applyAlignment="1" applyProtection="1">
      <alignment horizontal="right"/>
      <protection hidden="1"/>
    </xf>
    <xf numFmtId="164" fontId="5" fillId="3" borderId="2" xfId="33" applyNumberFormat="1" applyFont="1" applyFill="1" applyBorder="1" applyAlignment="1" applyProtection="1">
      <alignment horizontal="right"/>
      <protection hidden="1"/>
    </xf>
    <xf numFmtId="164" fontId="5" fillId="3" borderId="2" xfId="37" applyNumberFormat="1" applyFont="1" applyFill="1" applyBorder="1" applyAlignment="1" applyProtection="1">
      <alignment horizontal="right"/>
      <protection hidden="1"/>
    </xf>
    <xf numFmtId="164" fontId="5" fillId="3" borderId="2" xfId="39" applyNumberFormat="1" applyFont="1" applyFill="1" applyBorder="1" applyAlignment="1" applyProtection="1">
      <alignment horizontal="right"/>
      <protection hidden="1"/>
    </xf>
    <xf numFmtId="164" fontId="9" fillId="3" borderId="2" xfId="39" applyNumberFormat="1" applyFont="1" applyFill="1" applyBorder="1" applyAlignment="1" applyProtection="1">
      <alignment horizontal="right"/>
      <protection hidden="1"/>
    </xf>
    <xf numFmtId="164" fontId="5" fillId="3" borderId="2" xfId="6" applyNumberFormat="1" applyFont="1" applyFill="1" applyBorder="1" applyAlignment="1">
      <alignment horizontal="right"/>
    </xf>
    <xf numFmtId="164" fontId="5" fillId="3" borderId="7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 wrapText="1"/>
    </xf>
    <xf numFmtId="164" fontId="9" fillId="3" borderId="2" xfId="0" applyNumberFormat="1" applyFont="1" applyFill="1" applyBorder="1" applyAlignment="1">
      <alignment horizontal="right" wrapText="1"/>
    </xf>
    <xf numFmtId="164" fontId="9" fillId="3" borderId="7" xfId="0" applyNumberFormat="1" applyFont="1" applyFill="1" applyBorder="1" applyAlignment="1">
      <alignment horizontal="right"/>
    </xf>
    <xf numFmtId="164" fontId="9" fillId="7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5" fillId="3" borderId="2" xfId="6" applyNumberFormat="1" applyFont="1" applyFill="1" applyBorder="1" applyAlignment="1" applyProtection="1">
      <alignment horizontal="right"/>
      <protection hidden="1"/>
    </xf>
    <xf numFmtId="164" fontId="4" fillId="8" borderId="2" xfId="0" applyNumberFormat="1" applyFont="1" applyFill="1" applyBorder="1" applyAlignment="1">
      <alignment horizontal="right" wrapText="1"/>
    </xf>
    <xf numFmtId="164" fontId="5" fillId="8" borderId="2" xfId="0" applyNumberFormat="1" applyFont="1" applyFill="1" applyBorder="1" applyAlignment="1">
      <alignment horizontal="right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5" fillId="3" borderId="2" xfId="47" applyNumberFormat="1" applyFont="1" applyFill="1" applyBorder="1" applyAlignment="1" applyProtection="1">
      <alignment horizontal="right"/>
      <protection hidden="1"/>
    </xf>
    <xf numFmtId="164" fontId="5" fillId="3" borderId="2" xfId="48" applyNumberFormat="1" applyFont="1" applyFill="1" applyBorder="1" applyAlignment="1" applyProtection="1">
      <alignment horizontal="right"/>
      <protection hidden="1"/>
    </xf>
    <xf numFmtId="164" fontId="5" fillId="3" borderId="2" xfId="49" applyNumberFormat="1" applyFont="1" applyFill="1" applyBorder="1" applyAlignment="1" applyProtection="1">
      <alignment horizontal="right"/>
      <protection hidden="1"/>
    </xf>
    <xf numFmtId="164" fontId="5" fillId="3" borderId="2" xfId="50" applyNumberFormat="1" applyFont="1" applyFill="1" applyBorder="1" applyAlignment="1" applyProtection="1">
      <alignment horizontal="right"/>
      <protection hidden="1"/>
    </xf>
    <xf numFmtId="164" fontId="5" fillId="3" borderId="2" xfId="51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8" fontId="5" fillId="3" borderId="2" xfId="29" applyNumberFormat="1" applyFont="1" applyFill="1" applyBorder="1" applyAlignment="1" applyProtection="1">
      <alignment horizontal="right"/>
      <protection hidden="1"/>
    </xf>
    <xf numFmtId="168" fontId="5" fillId="3" borderId="2" xfId="0" applyNumberFormat="1" applyFont="1" applyFill="1" applyBorder="1" applyAlignment="1">
      <alignment horizontal="right"/>
    </xf>
    <xf numFmtId="168" fontId="5" fillId="3" borderId="2" xfId="36" applyNumberFormat="1" applyFont="1" applyFill="1" applyBorder="1" applyAlignment="1" applyProtection="1">
      <alignment horizontal="right"/>
      <protection hidden="1"/>
    </xf>
    <xf numFmtId="168" fontId="5" fillId="3" borderId="2" xfId="35" applyNumberFormat="1" applyFont="1" applyFill="1" applyBorder="1" applyAlignment="1" applyProtection="1">
      <alignment horizontal="right"/>
      <protection hidden="1"/>
    </xf>
    <xf numFmtId="168" fontId="5" fillId="3" borderId="2" xfId="42" applyNumberFormat="1" applyFont="1" applyFill="1" applyBorder="1" applyAlignment="1" applyProtection="1">
      <alignment horizontal="right"/>
      <protection hidden="1"/>
    </xf>
    <xf numFmtId="168" fontId="5" fillId="3" borderId="2" xfId="41" applyNumberFormat="1" applyFont="1" applyFill="1" applyBorder="1" applyAlignment="1" applyProtection="1">
      <alignment horizontal="right"/>
      <protection hidden="1"/>
    </xf>
    <xf numFmtId="168" fontId="5" fillId="3" borderId="2" xfId="39" applyNumberFormat="1" applyFont="1" applyFill="1" applyBorder="1" applyAlignment="1" applyProtection="1">
      <alignment horizontal="right"/>
      <protection hidden="1"/>
    </xf>
    <xf numFmtId="168" fontId="9" fillId="3" borderId="2" xfId="41" applyNumberFormat="1" applyFont="1" applyFill="1" applyBorder="1" applyAlignment="1" applyProtection="1">
      <alignment horizontal="right"/>
      <protection hidden="1"/>
    </xf>
    <xf numFmtId="168" fontId="9" fillId="3" borderId="2" xfId="0" applyNumberFormat="1" applyFont="1" applyFill="1" applyBorder="1" applyAlignment="1">
      <alignment horizontal="right"/>
    </xf>
    <xf numFmtId="168" fontId="5" fillId="3" borderId="2" xfId="6" applyNumberFormat="1" applyFont="1" applyFill="1" applyBorder="1" applyAlignment="1">
      <alignment horizontal="right"/>
    </xf>
    <xf numFmtId="168" fontId="5" fillId="3" borderId="7" xfId="6" applyNumberFormat="1" applyFont="1" applyFill="1" applyBorder="1" applyAlignment="1">
      <alignment horizontal="right"/>
    </xf>
    <xf numFmtId="168" fontId="5" fillId="3" borderId="7" xfId="0" applyNumberFormat="1" applyFont="1" applyFill="1" applyBorder="1" applyAlignment="1">
      <alignment horizontal="right"/>
    </xf>
    <xf numFmtId="169" fontId="5" fillId="3" borderId="2" xfId="0" applyNumberFormat="1" applyFont="1" applyFill="1" applyBorder="1" applyAlignment="1">
      <alignment horizontal="right"/>
    </xf>
    <xf numFmtId="169" fontId="9" fillId="3" borderId="2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9" fontId="9" fillId="7" borderId="2" xfId="0" applyNumberFormat="1" applyFont="1" applyFill="1" applyBorder="1" applyAlignment="1">
      <alignment horizontal="right"/>
    </xf>
    <xf numFmtId="169" fontId="5" fillId="0" borderId="2" xfId="6" applyNumberFormat="1" applyFont="1" applyFill="1" applyBorder="1" applyAlignment="1" applyProtection="1">
      <alignment horizontal="right"/>
      <protection hidden="1"/>
    </xf>
    <xf numFmtId="169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3" borderId="2" xfId="36" applyNumberFormat="1" applyFont="1" applyFill="1" applyBorder="1" applyAlignment="1" applyProtection="1">
      <alignment horizontal="right"/>
      <protection hidden="1"/>
    </xf>
    <xf numFmtId="164" fontId="5" fillId="3" borderId="2" xfId="35" applyNumberFormat="1" applyFont="1" applyFill="1" applyBorder="1" applyAlignment="1" applyProtection="1">
      <alignment horizontal="right"/>
      <protection hidden="1"/>
    </xf>
    <xf numFmtId="164" fontId="5" fillId="3" borderId="2" xfId="42" applyNumberFormat="1" applyFont="1" applyFill="1" applyBorder="1" applyAlignment="1" applyProtection="1">
      <alignment horizontal="right"/>
      <protection hidden="1"/>
    </xf>
    <xf numFmtId="164" fontId="5" fillId="3" borderId="2" xfId="41" applyNumberFormat="1" applyFont="1" applyFill="1" applyBorder="1" applyAlignment="1" applyProtection="1">
      <alignment horizontal="right"/>
      <protection hidden="1"/>
    </xf>
    <xf numFmtId="164" fontId="9" fillId="3" borderId="2" xfId="41" applyNumberFormat="1" applyFont="1" applyFill="1" applyBorder="1" applyAlignment="1" applyProtection="1">
      <alignment horizontal="right"/>
      <protection hidden="1"/>
    </xf>
    <xf numFmtId="164" fontId="5" fillId="0" borderId="2" xfId="6" applyNumberFormat="1" applyFont="1" applyFill="1" applyBorder="1" applyAlignment="1">
      <alignment horizontal="right"/>
    </xf>
    <xf numFmtId="164" fontId="5" fillId="0" borderId="7" xfId="6" applyNumberFormat="1" applyFont="1" applyFill="1" applyBorder="1" applyAlignment="1">
      <alignment horizontal="right"/>
    </xf>
    <xf numFmtId="164" fontId="5" fillId="3" borderId="7" xfId="6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9" borderId="2" xfId="0" applyFont="1" applyFill="1" applyBorder="1" applyAlignment="1">
      <alignment wrapText="1"/>
    </xf>
    <xf numFmtId="0" fontId="9" fillId="9" borderId="2" xfId="0" applyFont="1" applyFill="1" applyBorder="1" applyAlignment="1">
      <alignment horizontal="right" wrapText="1"/>
    </xf>
    <xf numFmtId="0" fontId="5" fillId="9" borderId="2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0" fontId="4" fillId="8" borderId="2" xfId="0" applyFont="1" applyFill="1" applyBorder="1" applyAlignment="1">
      <alignment horizontal="center" wrapText="1"/>
    </xf>
    <xf numFmtId="0" fontId="9" fillId="9" borderId="2" xfId="0" applyFont="1" applyFill="1" applyBorder="1" applyAlignment="1">
      <alignment wrapText="1"/>
    </xf>
    <xf numFmtId="0" fontId="9" fillId="9" borderId="2" xfId="0" applyFont="1" applyFill="1" applyBorder="1" applyAlignment="1">
      <alignment horizontal="right" vertical="top" wrapText="1"/>
    </xf>
    <xf numFmtId="0" fontId="5" fillId="9" borderId="2" xfId="0" applyFont="1" applyFill="1" applyBorder="1" applyAlignment="1">
      <alignment horizontal="left" wrapText="1"/>
    </xf>
    <xf numFmtId="0" fontId="9" fillId="9" borderId="2" xfId="0" applyFont="1" applyFill="1" applyBorder="1" applyAlignment="1">
      <alignment horizontal="right" vertical="center" wrapText="1"/>
    </xf>
    <xf numFmtId="167" fontId="5" fillId="0" borderId="3" xfId="6" applyNumberFormat="1" applyFont="1" applyFill="1" applyBorder="1" applyAlignment="1" applyProtection="1">
      <alignment horizontal="center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center"/>
    </xf>
    <xf numFmtId="49" fontId="9" fillId="7" borderId="5" xfId="0" applyNumberFormat="1" applyFont="1" applyFill="1" applyBorder="1" applyAlignment="1">
      <alignment horizontal="center"/>
    </xf>
    <xf numFmtId="49" fontId="9" fillId="7" borderId="3" xfId="0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 wrapText="1"/>
    </xf>
    <xf numFmtId="0" fontId="9" fillId="3" borderId="4" xfId="0" applyFont="1" applyFill="1" applyBorder="1" applyAlignment="1">
      <alignment horizontal="right" wrapText="1"/>
    </xf>
    <xf numFmtId="0" fontId="9" fillId="3" borderId="5" xfId="0" applyFont="1" applyFill="1" applyBorder="1" applyAlignment="1">
      <alignment horizontal="right" wrapText="1"/>
    </xf>
    <xf numFmtId="0" fontId="0" fillId="3" borderId="5" xfId="0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wrapText="1"/>
    </xf>
    <xf numFmtId="49" fontId="9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right" vertical="center" wrapText="1"/>
    </xf>
    <xf numFmtId="0" fontId="9" fillId="9" borderId="4" xfId="0" applyFont="1" applyFill="1" applyBorder="1" applyAlignment="1">
      <alignment horizontal="right" vertical="center" wrapText="1"/>
    </xf>
    <xf numFmtId="0" fontId="9" fillId="9" borderId="5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167" fontId="5" fillId="0" borderId="3" xfId="6" applyNumberFormat="1" applyFont="1" applyFill="1" applyBorder="1" applyAlignment="1" applyProtection="1">
      <alignment horizontal="center" vertical="center"/>
      <protection hidden="1"/>
    </xf>
    <xf numFmtId="167" fontId="5" fillId="0" borderId="4" xfId="6" applyNumberFormat="1" applyFont="1" applyFill="1" applyBorder="1" applyAlignment="1" applyProtection="1">
      <alignment horizontal="center" vertical="center"/>
      <protection hidden="1"/>
    </xf>
    <xf numFmtId="167" fontId="5" fillId="0" borderId="5" xfId="6" applyNumberFormat="1" applyFont="1" applyFill="1" applyBorder="1" applyAlignment="1" applyProtection="1">
      <alignment horizontal="center" vertical="center"/>
      <protection hidden="1"/>
    </xf>
    <xf numFmtId="0" fontId="9" fillId="9" borderId="2" xfId="0" applyFont="1" applyFill="1" applyBorder="1" applyAlignment="1">
      <alignment horizontal="right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/>
    </xf>
    <xf numFmtId="49" fontId="9" fillId="3" borderId="5" xfId="0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right" vertical="center" wrapText="1"/>
    </xf>
    <xf numFmtId="0" fontId="5" fillId="9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5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30" xfId="32"/>
    <cellStyle name="Обычный 2 31" xfId="33"/>
    <cellStyle name="Обычный 2 32" xfId="34"/>
    <cellStyle name="Обычный 2 33" xfId="35"/>
    <cellStyle name="Обычный 2 34" xfId="36"/>
    <cellStyle name="Обычный 2 35" xfId="37"/>
    <cellStyle name="Обычный 2 36" xfId="38"/>
    <cellStyle name="Обычный 2 37" xfId="39"/>
    <cellStyle name="Обычный 2 38" xfId="40"/>
    <cellStyle name="Обычный 2 39" xfId="41"/>
    <cellStyle name="Обычный 2 4" xfId="16"/>
    <cellStyle name="Обычный 2 40" xfId="42"/>
    <cellStyle name="Обычный 2 41" xfId="43"/>
    <cellStyle name="Обычный 2 42" xfId="44"/>
    <cellStyle name="Обычный 2 43" xfId="45"/>
    <cellStyle name="Обычный 2 44" xfId="46"/>
    <cellStyle name="Обычный 2 45" xfId="47"/>
    <cellStyle name="Обычный 2 46" xfId="48"/>
    <cellStyle name="Обычный 2 47" xfId="49"/>
    <cellStyle name="Обычный 2 48" xfId="50"/>
    <cellStyle name="Обычный 2 49" xfId="51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  <colors>
    <mruColors>
      <color rgb="FF5BFF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5"/>
  <sheetViews>
    <sheetView zoomScale="70" zoomScaleNormal="70" zoomScaleSheetLayoutView="70" workbookViewId="0">
      <pane ySplit="6" topLeftCell="A261" activePane="bottomLeft" state="frozenSplit"/>
      <selection pane="bottomLeft" activeCell="E264" sqref="E264"/>
    </sheetView>
  </sheetViews>
  <sheetFormatPr defaultRowHeight="13.2"/>
  <cols>
    <col min="1" max="1" width="108.88671875" customWidth="1"/>
    <col min="2" max="2" width="18.109375" customWidth="1"/>
    <col min="3" max="3" width="10.5546875" customWidth="1"/>
    <col min="4" max="4" width="10.6640625" customWidth="1"/>
    <col min="5" max="5" width="23" customWidth="1"/>
    <col min="6" max="6" width="18.5546875" hidden="1" customWidth="1"/>
    <col min="7" max="7" width="17.33203125" customWidth="1"/>
    <col min="8" max="8" width="19.88671875" customWidth="1"/>
    <col min="9" max="9" width="17.5546875" hidden="1" customWidth="1"/>
    <col min="10" max="10" width="23" style="1" customWidth="1"/>
    <col min="11" max="11" width="16.5546875" style="1" customWidth="1"/>
    <col min="12" max="12" width="9.44140625" style="1" bestFit="1" customWidth="1"/>
    <col min="13" max="13" width="9.33203125" style="1" bestFit="1" customWidth="1"/>
    <col min="14" max="14" width="16.88671875" bestFit="1" customWidth="1"/>
    <col min="15" max="15" width="15.5546875" bestFit="1" customWidth="1"/>
  </cols>
  <sheetData>
    <row r="1" spans="1:11" ht="20.399999999999999">
      <c r="A1" s="266" t="s">
        <v>45</v>
      </c>
      <c r="B1" s="266"/>
      <c r="C1" s="266"/>
      <c r="D1" s="266"/>
      <c r="E1" s="266"/>
      <c r="F1" s="266"/>
      <c r="G1" s="266"/>
      <c r="H1" s="266"/>
      <c r="I1" s="267"/>
    </row>
    <row r="2" spans="1:11" ht="20.399999999999999">
      <c r="A2" s="266" t="s">
        <v>180</v>
      </c>
      <c r="B2" s="266"/>
      <c r="C2" s="266"/>
      <c r="D2" s="266"/>
      <c r="E2" s="266"/>
      <c r="F2" s="266"/>
      <c r="G2" s="266"/>
      <c r="H2" s="266"/>
      <c r="I2" s="267"/>
    </row>
    <row r="3" spans="1:11" ht="18">
      <c r="A3" s="2"/>
      <c r="B3" s="3"/>
      <c r="C3" s="3"/>
      <c r="D3" s="4"/>
      <c r="E3" s="5"/>
      <c r="F3" s="5"/>
      <c r="G3" s="5"/>
      <c r="H3" s="6" t="s">
        <v>0</v>
      </c>
      <c r="J3" s="62"/>
    </row>
    <row r="4" spans="1:11" ht="18">
      <c r="A4" s="268" t="s">
        <v>1</v>
      </c>
      <c r="B4" s="274" t="s">
        <v>2</v>
      </c>
      <c r="C4" s="274"/>
      <c r="D4" s="240" t="s">
        <v>7</v>
      </c>
      <c r="E4" s="243" t="s">
        <v>119</v>
      </c>
      <c r="F4" s="243" t="s">
        <v>115</v>
      </c>
      <c r="G4" s="268" t="s">
        <v>3</v>
      </c>
      <c r="H4" s="186" t="s">
        <v>4</v>
      </c>
      <c r="I4" s="185"/>
      <c r="J4" s="184"/>
      <c r="K4" s="62"/>
    </row>
    <row r="5" spans="1:11" ht="18.75" customHeight="1">
      <c r="A5" s="268"/>
      <c r="B5" s="274"/>
      <c r="C5" s="274"/>
      <c r="D5" s="241"/>
      <c r="E5" s="269"/>
      <c r="F5" s="244"/>
      <c r="G5" s="271"/>
      <c r="H5" s="244" t="s">
        <v>120</v>
      </c>
      <c r="I5" s="272" t="s">
        <v>116</v>
      </c>
      <c r="J5" s="265"/>
    </row>
    <row r="6" spans="1:11" ht="56.25" customHeight="1">
      <c r="A6" s="268"/>
      <c r="B6" s="43" t="s">
        <v>5</v>
      </c>
      <c r="C6" s="43" t="s">
        <v>6</v>
      </c>
      <c r="D6" s="242"/>
      <c r="E6" s="270"/>
      <c r="F6" s="245"/>
      <c r="G6" s="271"/>
      <c r="H6" s="245"/>
      <c r="I6" s="273"/>
      <c r="J6" s="265"/>
    </row>
    <row r="7" spans="1:11" ht="18">
      <c r="A7" s="8">
        <v>1</v>
      </c>
      <c r="B7" s="7">
        <v>2</v>
      </c>
      <c r="C7" s="7">
        <v>3</v>
      </c>
      <c r="D7" s="7">
        <v>4</v>
      </c>
      <c r="E7" s="7">
        <v>5</v>
      </c>
      <c r="F7" s="9">
        <v>6</v>
      </c>
      <c r="G7" s="8">
        <v>6</v>
      </c>
      <c r="H7" s="61">
        <v>7</v>
      </c>
      <c r="I7" s="9">
        <v>9</v>
      </c>
      <c r="J7" s="63"/>
    </row>
    <row r="8" spans="1:11" ht="17.399999999999999">
      <c r="A8" s="51" t="s">
        <v>8</v>
      </c>
      <c r="B8" s="21"/>
      <c r="C8" s="21"/>
      <c r="D8" s="14"/>
      <c r="E8" s="58">
        <f>E10+E46+E233+E61</f>
        <v>1235352.22444</v>
      </c>
      <c r="F8" s="58">
        <f>F10+F46+F61+F233</f>
        <v>648190.8820000001</v>
      </c>
      <c r="G8" s="58">
        <f>G10+G46+G61+G233</f>
        <v>1143460.65494</v>
      </c>
      <c r="H8" s="58">
        <f>G8/E8*100</f>
        <v>92.561508557475946</v>
      </c>
      <c r="I8" s="15">
        <f>G8/F8*100</f>
        <v>176.40801293159811</v>
      </c>
    </row>
    <row r="9" spans="1:11" ht="18">
      <c r="A9" s="10" t="s">
        <v>9</v>
      </c>
      <c r="B9" s="7"/>
      <c r="C9" s="7"/>
      <c r="D9" s="11"/>
      <c r="E9" s="35"/>
      <c r="F9" s="35"/>
      <c r="G9" s="35"/>
      <c r="H9" s="35"/>
      <c r="I9" s="12"/>
    </row>
    <row r="10" spans="1:11" ht="17.399999999999999">
      <c r="A10" s="13" t="s">
        <v>10</v>
      </c>
      <c r="B10" s="13"/>
      <c r="C10" s="13"/>
      <c r="D10" s="14"/>
      <c r="E10" s="58">
        <f>SUM(E11:E42)-E24-E26-E28-E23</f>
        <v>346987.54511000012</v>
      </c>
      <c r="F10" s="58">
        <f t="shared" ref="F10:G10" si="0">SUM(F11:F42)-F24-F26-F28-F23</f>
        <v>60349.3</v>
      </c>
      <c r="G10" s="58">
        <f t="shared" si="0"/>
        <v>279639.86323000002</v>
      </c>
      <c r="H10" s="58">
        <f>ROUND(G10/E10*100,1)</f>
        <v>80.599999999999994</v>
      </c>
      <c r="I10" s="15">
        <f t="shared" ref="I10:I68" si="1">G10/F10*100</f>
        <v>463.36885967194314</v>
      </c>
      <c r="J10" s="71"/>
      <c r="K10" s="72"/>
    </row>
    <row r="11" spans="1:11" s="1" customFormat="1" ht="54">
      <c r="A11" s="114" t="s">
        <v>11</v>
      </c>
      <c r="B11" s="42" t="s">
        <v>105</v>
      </c>
      <c r="C11" s="42" t="s">
        <v>13</v>
      </c>
      <c r="D11" s="41">
        <v>225</v>
      </c>
      <c r="E11" s="143">
        <v>40431.800000000003</v>
      </c>
      <c r="F11" s="143"/>
      <c r="G11" s="197">
        <v>40414.62371</v>
      </c>
      <c r="H11" s="82">
        <f t="shared" ref="H11:H42" si="2">G11/E11*100</f>
        <v>99.957517869597694</v>
      </c>
      <c r="I11" s="52" t="e">
        <f t="shared" si="1"/>
        <v>#DIV/0!</v>
      </c>
    </row>
    <row r="12" spans="1:11" ht="62.25" customHeight="1">
      <c r="A12" s="114" t="s">
        <v>124</v>
      </c>
      <c r="B12" s="42" t="s">
        <v>106</v>
      </c>
      <c r="C12" s="42" t="s">
        <v>13</v>
      </c>
      <c r="D12" s="41">
        <v>223</v>
      </c>
      <c r="E12" s="144">
        <v>2189.4920000000002</v>
      </c>
      <c r="F12" s="144"/>
      <c r="G12" s="199">
        <v>1885.9327800000001</v>
      </c>
      <c r="H12" s="82">
        <f t="shared" si="2"/>
        <v>86.135632374998394</v>
      </c>
      <c r="I12" s="52" t="e">
        <f t="shared" si="1"/>
        <v>#DIV/0!</v>
      </c>
    </row>
    <row r="13" spans="1:11" ht="60" customHeight="1">
      <c r="A13" s="114" t="s">
        <v>124</v>
      </c>
      <c r="B13" s="42" t="s">
        <v>106</v>
      </c>
      <c r="C13" s="42" t="s">
        <v>13</v>
      </c>
      <c r="D13" s="41">
        <v>225</v>
      </c>
      <c r="E13" s="145">
        <v>13800.208000000001</v>
      </c>
      <c r="F13" s="145"/>
      <c r="G13" s="200">
        <v>13075.864460000001</v>
      </c>
      <c r="H13" s="82">
        <f t="shared" si="2"/>
        <v>94.751212880269634</v>
      </c>
      <c r="I13" s="52" t="e">
        <f t="shared" si="1"/>
        <v>#DIV/0!</v>
      </c>
    </row>
    <row r="14" spans="1:11" ht="60" customHeight="1">
      <c r="A14" s="114" t="s">
        <v>124</v>
      </c>
      <c r="B14" s="42" t="s">
        <v>106</v>
      </c>
      <c r="C14" s="42" t="s">
        <v>13</v>
      </c>
      <c r="D14" s="41">
        <v>226</v>
      </c>
      <c r="E14" s="145">
        <v>15.1</v>
      </c>
      <c r="F14" s="145"/>
      <c r="G14" s="200">
        <v>15.026999999999999</v>
      </c>
      <c r="H14" s="82">
        <f t="shared" si="2"/>
        <v>99.516556291390728</v>
      </c>
      <c r="I14" s="52"/>
    </row>
    <row r="15" spans="1:11" ht="39.75" customHeight="1">
      <c r="A15" s="114" t="s">
        <v>56</v>
      </c>
      <c r="B15" s="42" t="s">
        <v>107</v>
      </c>
      <c r="C15" s="42" t="s">
        <v>13</v>
      </c>
      <c r="D15" s="41">
        <v>225</v>
      </c>
      <c r="E15" s="146">
        <v>1566.29</v>
      </c>
      <c r="F15" s="146"/>
      <c r="G15" s="201">
        <v>1277.9371900000001</v>
      </c>
      <c r="H15" s="82">
        <f t="shared" si="2"/>
        <v>81.590075273416801</v>
      </c>
      <c r="I15" s="59" t="e">
        <f t="shared" si="1"/>
        <v>#DIV/0!</v>
      </c>
    </row>
    <row r="16" spans="1:11" ht="36">
      <c r="A16" s="114" t="s">
        <v>56</v>
      </c>
      <c r="B16" s="42" t="s">
        <v>107</v>
      </c>
      <c r="C16" s="42" t="s">
        <v>13</v>
      </c>
      <c r="D16" s="41">
        <v>226</v>
      </c>
      <c r="E16" s="147">
        <v>899.41</v>
      </c>
      <c r="F16" s="147"/>
      <c r="G16" s="202">
        <v>886.28405999999995</v>
      </c>
      <c r="H16" s="82">
        <f t="shared" si="2"/>
        <v>98.540605508055279</v>
      </c>
      <c r="I16" s="59" t="e">
        <f t="shared" si="1"/>
        <v>#DIV/0!</v>
      </c>
    </row>
    <row r="17" spans="1:13" ht="19.5" customHeight="1">
      <c r="A17" s="114" t="s">
        <v>152</v>
      </c>
      <c r="B17" s="42" t="s">
        <v>151</v>
      </c>
      <c r="C17" s="42" t="s">
        <v>13</v>
      </c>
      <c r="D17" s="41">
        <v>225</v>
      </c>
      <c r="E17" s="147">
        <v>160.5</v>
      </c>
      <c r="F17" s="147"/>
      <c r="G17" s="202">
        <v>160.19992999999999</v>
      </c>
      <c r="H17" s="82">
        <f t="shared" si="2"/>
        <v>99.813040498442362</v>
      </c>
      <c r="I17" s="59" t="e">
        <f t="shared" si="1"/>
        <v>#DIV/0!</v>
      </c>
    </row>
    <row r="18" spans="1:13" ht="60" customHeight="1">
      <c r="A18" s="114" t="s">
        <v>50</v>
      </c>
      <c r="B18" s="42" t="s">
        <v>129</v>
      </c>
      <c r="C18" s="42" t="s">
        <v>13</v>
      </c>
      <c r="D18" s="41">
        <v>225</v>
      </c>
      <c r="E18" s="147">
        <v>7045.3</v>
      </c>
      <c r="F18" s="147"/>
      <c r="G18" s="202">
        <v>6971.81538</v>
      </c>
      <c r="H18" s="82">
        <f t="shared" si="2"/>
        <v>98.956969610946302</v>
      </c>
      <c r="I18" s="59" t="e">
        <f t="shared" si="1"/>
        <v>#DIV/0!</v>
      </c>
    </row>
    <row r="19" spans="1:13" ht="77.25" customHeight="1">
      <c r="A19" s="114" t="s">
        <v>125</v>
      </c>
      <c r="B19" s="42" t="s">
        <v>130</v>
      </c>
      <c r="C19" s="42" t="s">
        <v>13</v>
      </c>
      <c r="D19" s="41">
        <v>225</v>
      </c>
      <c r="E19" s="147">
        <v>2.2000000000000002</v>
      </c>
      <c r="F19" s="147"/>
      <c r="G19" s="202">
        <v>2.1</v>
      </c>
      <c r="H19" s="82">
        <f t="shared" si="2"/>
        <v>95.454545454545453</v>
      </c>
      <c r="I19" s="59" t="e">
        <f t="shared" si="1"/>
        <v>#DIV/0!</v>
      </c>
    </row>
    <row r="20" spans="1:13" ht="44.25" customHeight="1">
      <c r="A20" s="114" t="s">
        <v>61</v>
      </c>
      <c r="B20" s="42" t="s">
        <v>131</v>
      </c>
      <c r="C20" s="42" t="s">
        <v>13</v>
      </c>
      <c r="D20" s="41">
        <v>223</v>
      </c>
      <c r="E20" s="147">
        <v>387.5</v>
      </c>
      <c r="F20" s="147"/>
      <c r="G20" s="202">
        <v>387.45089000000002</v>
      </c>
      <c r="H20" s="82">
        <f t="shared" si="2"/>
        <v>99.987326451612915</v>
      </c>
      <c r="I20" s="59" t="e">
        <f t="shared" si="1"/>
        <v>#DIV/0!</v>
      </c>
    </row>
    <row r="21" spans="1:13" ht="41.25" customHeight="1">
      <c r="A21" s="114" t="s">
        <v>61</v>
      </c>
      <c r="B21" s="42" t="s">
        <v>131</v>
      </c>
      <c r="C21" s="42" t="s">
        <v>13</v>
      </c>
      <c r="D21" s="41">
        <v>225</v>
      </c>
      <c r="E21" s="147">
        <v>8069.6</v>
      </c>
      <c r="F21" s="147"/>
      <c r="G21" s="202">
        <v>8060.1337899999999</v>
      </c>
      <c r="H21" s="82">
        <f t="shared" si="2"/>
        <v>99.882692946366603</v>
      </c>
      <c r="I21" s="59" t="e">
        <f t="shared" si="1"/>
        <v>#DIV/0!</v>
      </c>
    </row>
    <row r="22" spans="1:13" ht="55.5" customHeight="1">
      <c r="A22" s="114" t="s">
        <v>154</v>
      </c>
      <c r="B22" s="42" t="s">
        <v>155</v>
      </c>
      <c r="C22" s="42" t="s">
        <v>13</v>
      </c>
      <c r="D22" s="41">
        <v>225</v>
      </c>
      <c r="E22" s="147">
        <f>E23</f>
        <v>70.8</v>
      </c>
      <c r="F22" s="147">
        <f t="shared" ref="F22:G22" si="3">F23</f>
        <v>0</v>
      </c>
      <c r="G22" s="203">
        <f t="shared" si="3"/>
        <v>70.710999999999999</v>
      </c>
      <c r="H22" s="82">
        <f t="shared" si="2"/>
        <v>99.874293785310741</v>
      </c>
      <c r="I22" s="59"/>
    </row>
    <row r="23" spans="1:13" ht="18">
      <c r="A23" s="76" t="s">
        <v>46</v>
      </c>
      <c r="B23" s="118" t="s">
        <v>153</v>
      </c>
      <c r="C23" s="118" t="s">
        <v>13</v>
      </c>
      <c r="D23" s="118">
        <v>225</v>
      </c>
      <c r="E23" s="148">
        <v>70.8</v>
      </c>
      <c r="F23" s="148"/>
      <c r="G23" s="204">
        <v>70.710999999999999</v>
      </c>
      <c r="H23" s="126">
        <f t="shared" si="2"/>
        <v>99.874293785310741</v>
      </c>
      <c r="I23" s="59" t="e">
        <f t="shared" si="1"/>
        <v>#DIV/0!</v>
      </c>
    </row>
    <row r="24" spans="1:13" ht="36">
      <c r="A24" s="114" t="s">
        <v>62</v>
      </c>
      <c r="B24" s="42" t="s">
        <v>108</v>
      </c>
      <c r="C24" s="42" t="s">
        <v>13</v>
      </c>
      <c r="D24" s="41">
        <v>226</v>
      </c>
      <c r="E24" s="82">
        <f>E25</f>
        <v>19345.5</v>
      </c>
      <c r="F24" s="82">
        <f>F25</f>
        <v>4500.7</v>
      </c>
      <c r="G24" s="198">
        <f>G25</f>
        <v>16815.50303</v>
      </c>
      <c r="H24" s="82">
        <f t="shared" ref="H24:I24" si="4">H25</f>
        <v>86.922038872089118</v>
      </c>
      <c r="I24" s="59">
        <f t="shared" si="4"/>
        <v>373.61972648699094</v>
      </c>
    </row>
    <row r="25" spans="1:13" ht="18">
      <c r="A25" s="76" t="s">
        <v>46</v>
      </c>
      <c r="B25" s="118" t="s">
        <v>57</v>
      </c>
      <c r="C25" s="116" t="s">
        <v>13</v>
      </c>
      <c r="D25" s="65">
        <v>226</v>
      </c>
      <c r="E25" s="126">
        <v>19345.5</v>
      </c>
      <c r="F25" s="126">
        <v>4500.7</v>
      </c>
      <c r="G25" s="205">
        <v>16815.50303</v>
      </c>
      <c r="H25" s="82">
        <f>G25/E25*100</f>
        <v>86.922038872089118</v>
      </c>
      <c r="I25" s="59">
        <f t="shared" ref="I25" si="5">G25/F25*100</f>
        <v>373.61972648699094</v>
      </c>
    </row>
    <row r="26" spans="1:13" ht="36">
      <c r="A26" s="114" t="s">
        <v>63</v>
      </c>
      <c r="B26" s="119">
        <v>2010000000</v>
      </c>
      <c r="C26" s="42" t="s">
        <v>13</v>
      </c>
      <c r="D26" s="41">
        <v>226</v>
      </c>
      <c r="E26" s="82">
        <f>E27</f>
        <v>18400</v>
      </c>
      <c r="F26" s="82">
        <f t="shared" ref="F26:G26" si="6">F27</f>
        <v>10940.4</v>
      </c>
      <c r="G26" s="198">
        <f t="shared" si="6"/>
        <v>15676.83272</v>
      </c>
      <c r="H26" s="82">
        <f t="shared" ref="H26" si="7">G26/E26*100</f>
        <v>85.200177826086957</v>
      </c>
      <c r="I26" s="59">
        <f t="shared" ref="I26" si="8">G26/F26*100</f>
        <v>143.29304888303903</v>
      </c>
    </row>
    <row r="27" spans="1:13" s="45" customFormat="1" ht="18">
      <c r="A27" s="76" t="s">
        <v>46</v>
      </c>
      <c r="B27" s="120" t="s">
        <v>58</v>
      </c>
      <c r="C27" s="116" t="s">
        <v>13</v>
      </c>
      <c r="D27" s="65">
        <v>226</v>
      </c>
      <c r="E27" s="126">
        <v>18400</v>
      </c>
      <c r="F27" s="126">
        <v>10940.4</v>
      </c>
      <c r="G27" s="205">
        <v>15676.83272</v>
      </c>
      <c r="H27" s="126">
        <f t="shared" si="2"/>
        <v>85.200177826086957</v>
      </c>
      <c r="I27" s="60">
        <f t="shared" si="1"/>
        <v>143.29304888303903</v>
      </c>
      <c r="J27" s="1"/>
      <c r="K27" s="1"/>
      <c r="L27" s="1"/>
      <c r="M27" s="46"/>
    </row>
    <row r="28" spans="1:13" s="45" customFormat="1" ht="36">
      <c r="A28" s="114" t="s">
        <v>64</v>
      </c>
      <c r="B28" s="119">
        <v>202000000</v>
      </c>
      <c r="C28" s="42" t="s">
        <v>14</v>
      </c>
      <c r="D28" s="41">
        <v>310</v>
      </c>
      <c r="E28" s="82">
        <f>E29</f>
        <v>45000</v>
      </c>
      <c r="F28" s="82">
        <f t="shared" ref="F28:I28" si="9">F29</f>
        <v>44908.2</v>
      </c>
      <c r="G28" s="198">
        <f t="shared" si="9"/>
        <v>45000</v>
      </c>
      <c r="H28" s="82">
        <f t="shared" si="9"/>
        <v>100</v>
      </c>
      <c r="I28" s="59">
        <f t="shared" si="9"/>
        <v>100.20441701070185</v>
      </c>
      <c r="J28" s="1"/>
      <c r="K28" s="1"/>
      <c r="L28" s="1"/>
      <c r="M28" s="46"/>
    </row>
    <row r="29" spans="1:13" s="45" customFormat="1" ht="18">
      <c r="A29" s="76" t="s">
        <v>46</v>
      </c>
      <c r="B29" s="120" t="s">
        <v>51</v>
      </c>
      <c r="C29" s="116" t="s">
        <v>14</v>
      </c>
      <c r="D29" s="65">
        <v>310</v>
      </c>
      <c r="E29" s="126">
        <v>45000</v>
      </c>
      <c r="F29" s="126">
        <v>44908.2</v>
      </c>
      <c r="G29" s="205">
        <v>45000</v>
      </c>
      <c r="H29" s="126">
        <f t="shared" ref="H29:H36" si="10">G29/E29*100</f>
        <v>100</v>
      </c>
      <c r="I29" s="53">
        <f t="shared" ref="I29" si="11">G29/F29*100</f>
        <v>100.20441701070185</v>
      </c>
      <c r="J29" s="1"/>
      <c r="K29" s="1"/>
      <c r="L29" s="1"/>
      <c r="M29" s="46"/>
    </row>
    <row r="30" spans="1:13" s="45" customFormat="1" ht="54">
      <c r="A30" s="106" t="s">
        <v>157</v>
      </c>
      <c r="B30" s="96" t="s">
        <v>181</v>
      </c>
      <c r="C30" s="42" t="s">
        <v>14</v>
      </c>
      <c r="D30" s="41">
        <v>298</v>
      </c>
      <c r="E30" s="82">
        <v>14872.871999999999</v>
      </c>
      <c r="F30" s="82"/>
      <c r="G30" s="198">
        <v>11028.528</v>
      </c>
      <c r="H30" s="82">
        <f t="shared" si="10"/>
        <v>74.151972799873491</v>
      </c>
      <c r="I30" s="52"/>
      <c r="J30" s="25"/>
      <c r="K30" s="1"/>
      <c r="L30" s="1"/>
      <c r="M30" s="46"/>
    </row>
    <row r="31" spans="1:13" s="45" customFormat="1" ht="54">
      <c r="A31" s="106" t="s">
        <v>157</v>
      </c>
      <c r="B31" s="96" t="s">
        <v>181</v>
      </c>
      <c r="C31" s="42" t="s">
        <v>14</v>
      </c>
      <c r="D31" s="41">
        <v>310</v>
      </c>
      <c r="E31" s="82">
        <v>107908.5252</v>
      </c>
      <c r="F31" s="126"/>
      <c r="G31" s="198">
        <v>74457.671919999993</v>
      </c>
      <c r="H31" s="82">
        <f t="shared" si="10"/>
        <v>69.000731667862695</v>
      </c>
      <c r="I31" s="53"/>
      <c r="J31" s="1"/>
      <c r="K31" s="1"/>
      <c r="L31" s="1"/>
      <c r="M31" s="46"/>
    </row>
    <row r="32" spans="1:13" s="45" customFormat="1" ht="56.25" customHeight="1">
      <c r="A32" s="106" t="s">
        <v>156</v>
      </c>
      <c r="B32" s="96" t="s">
        <v>182</v>
      </c>
      <c r="C32" s="42" t="s">
        <v>14</v>
      </c>
      <c r="D32" s="41">
        <v>298</v>
      </c>
      <c r="E32" s="82">
        <v>303.52800000000002</v>
      </c>
      <c r="F32" s="126"/>
      <c r="G32" s="198">
        <v>225.072</v>
      </c>
      <c r="H32" s="82">
        <f t="shared" si="10"/>
        <v>74.151972799873491</v>
      </c>
      <c r="I32" s="53"/>
      <c r="J32" s="1"/>
      <c r="K32" s="1"/>
      <c r="L32" s="1"/>
      <c r="M32" s="46"/>
    </row>
    <row r="33" spans="1:13" s="45" customFormat="1" ht="61.5" customHeight="1">
      <c r="A33" s="106" t="s">
        <v>156</v>
      </c>
      <c r="B33" s="96" t="s">
        <v>182</v>
      </c>
      <c r="C33" s="42" t="s">
        <v>14</v>
      </c>
      <c r="D33" s="41">
        <v>310</v>
      </c>
      <c r="E33" s="82">
        <v>2002.2148</v>
      </c>
      <c r="F33" s="126"/>
      <c r="G33" s="198">
        <v>1519.5443299999999</v>
      </c>
      <c r="H33" s="82">
        <f t="shared" si="10"/>
        <v>75.893172400883259</v>
      </c>
      <c r="I33" s="53"/>
      <c r="J33" s="1"/>
      <c r="K33" s="1"/>
      <c r="L33" s="1"/>
      <c r="M33" s="46"/>
    </row>
    <row r="34" spans="1:13" s="45" customFormat="1" ht="54">
      <c r="A34" s="106" t="s">
        <v>158</v>
      </c>
      <c r="B34" s="96" t="s">
        <v>183</v>
      </c>
      <c r="C34" s="42" t="s">
        <v>14</v>
      </c>
      <c r="D34" s="41">
        <v>310</v>
      </c>
      <c r="E34" s="82">
        <v>24112.2</v>
      </c>
      <c r="F34" s="126"/>
      <c r="G34" s="198">
        <v>6050.56</v>
      </c>
      <c r="H34" s="82">
        <f t="shared" si="10"/>
        <v>25.093355230961922</v>
      </c>
      <c r="I34" s="53"/>
      <c r="J34" s="1"/>
      <c r="K34" s="1"/>
      <c r="L34" s="1"/>
      <c r="M34" s="46"/>
    </row>
    <row r="35" spans="1:13" s="45" customFormat="1" ht="54">
      <c r="A35" s="106" t="s">
        <v>193</v>
      </c>
      <c r="B35" s="134" t="s">
        <v>184</v>
      </c>
      <c r="C35" s="42" t="s">
        <v>14</v>
      </c>
      <c r="D35" s="41">
        <v>310</v>
      </c>
      <c r="E35" s="82">
        <v>14579.58</v>
      </c>
      <c r="F35" s="126"/>
      <c r="G35" s="198">
        <v>13398.03</v>
      </c>
      <c r="H35" s="82">
        <f t="shared" si="10"/>
        <v>91.895857082302797</v>
      </c>
      <c r="I35" s="53"/>
      <c r="J35" s="1"/>
      <c r="K35" s="1"/>
      <c r="L35" s="1"/>
      <c r="M35" s="46"/>
    </row>
    <row r="36" spans="1:13" s="45" customFormat="1" ht="54">
      <c r="A36" s="106" t="s">
        <v>193</v>
      </c>
      <c r="B36" s="96" t="s">
        <v>184</v>
      </c>
      <c r="C36" s="42" t="s">
        <v>20</v>
      </c>
      <c r="D36" s="41">
        <v>310</v>
      </c>
      <c r="E36" s="82">
        <v>5055.78</v>
      </c>
      <c r="F36" s="126"/>
      <c r="G36" s="198">
        <v>1491.3</v>
      </c>
      <c r="H36" s="82">
        <f t="shared" si="10"/>
        <v>29.496932224107852</v>
      </c>
      <c r="I36" s="53"/>
      <c r="J36" s="1"/>
      <c r="K36" s="1"/>
      <c r="L36" s="1"/>
      <c r="M36" s="46"/>
    </row>
    <row r="37" spans="1:13" s="46" customFormat="1" ht="36">
      <c r="A37" s="114" t="s">
        <v>60</v>
      </c>
      <c r="B37" s="119">
        <v>3110000100</v>
      </c>
      <c r="C37" s="42" t="s">
        <v>13</v>
      </c>
      <c r="D37" s="41">
        <v>225</v>
      </c>
      <c r="E37" s="149">
        <v>2745.4412699999998</v>
      </c>
      <c r="F37" s="149"/>
      <c r="G37" s="206">
        <v>2745.4412699999998</v>
      </c>
      <c r="H37" s="82">
        <f t="shared" si="2"/>
        <v>100</v>
      </c>
      <c r="I37" s="17" t="e">
        <f t="shared" si="1"/>
        <v>#DIV/0!</v>
      </c>
      <c r="J37" s="1"/>
      <c r="K37" s="1"/>
      <c r="L37" s="1"/>
    </row>
    <row r="38" spans="1:13" s="46" customFormat="1" ht="36">
      <c r="A38" s="114" t="s">
        <v>60</v>
      </c>
      <c r="B38" s="119">
        <v>3110000100</v>
      </c>
      <c r="C38" s="42" t="s">
        <v>13</v>
      </c>
      <c r="D38" s="41">
        <v>226</v>
      </c>
      <c r="E38" s="149">
        <v>15374.003839999999</v>
      </c>
      <c r="F38" s="149"/>
      <c r="G38" s="206">
        <v>15374.003839999999</v>
      </c>
      <c r="H38" s="82">
        <f t="shared" si="2"/>
        <v>100</v>
      </c>
      <c r="I38" s="17" t="e">
        <f t="shared" si="1"/>
        <v>#DIV/0!</v>
      </c>
      <c r="J38" s="1"/>
      <c r="K38" s="1"/>
      <c r="L38" s="1"/>
    </row>
    <row r="39" spans="1:13" s="46" customFormat="1" ht="36">
      <c r="A39" s="114" t="s">
        <v>194</v>
      </c>
      <c r="B39" s="119">
        <v>3130008190</v>
      </c>
      <c r="C39" s="42" t="s">
        <v>14</v>
      </c>
      <c r="D39" s="41">
        <v>310</v>
      </c>
      <c r="E39" s="149">
        <v>196.5</v>
      </c>
      <c r="F39" s="149"/>
      <c r="G39" s="207">
        <v>196.5</v>
      </c>
      <c r="H39" s="82">
        <f t="shared" si="2"/>
        <v>100</v>
      </c>
      <c r="I39" s="17"/>
      <c r="J39" s="1"/>
      <c r="K39" s="1"/>
      <c r="L39" s="1"/>
    </row>
    <row r="40" spans="1:13" s="46" customFormat="1" ht="36">
      <c r="A40" s="114" t="s">
        <v>61</v>
      </c>
      <c r="B40" s="119" t="s">
        <v>59</v>
      </c>
      <c r="C40" s="42" t="s">
        <v>13</v>
      </c>
      <c r="D40" s="41">
        <v>225</v>
      </c>
      <c r="E40" s="149">
        <v>719.1</v>
      </c>
      <c r="F40" s="149"/>
      <c r="G40" s="207">
        <v>718.94398999999999</v>
      </c>
      <c r="H40" s="82">
        <f t="shared" si="2"/>
        <v>99.978304825476286</v>
      </c>
      <c r="I40" s="17"/>
      <c r="J40" s="1"/>
      <c r="K40" s="1"/>
      <c r="L40" s="1"/>
    </row>
    <row r="41" spans="1:13" s="46" customFormat="1" ht="36">
      <c r="A41" s="114" t="s">
        <v>61</v>
      </c>
      <c r="B41" s="119" t="s">
        <v>59</v>
      </c>
      <c r="C41" s="42" t="s">
        <v>19</v>
      </c>
      <c r="D41" s="41">
        <v>296</v>
      </c>
      <c r="E41" s="149">
        <v>7.7</v>
      </c>
      <c r="F41" s="149"/>
      <c r="G41" s="207">
        <v>7.7</v>
      </c>
      <c r="H41" s="82">
        <f t="shared" si="2"/>
        <v>100</v>
      </c>
      <c r="I41" s="17"/>
      <c r="J41" s="1"/>
      <c r="K41" s="1"/>
      <c r="L41" s="1"/>
    </row>
    <row r="42" spans="1:13" s="45" customFormat="1" ht="36">
      <c r="A42" s="114" t="s">
        <v>61</v>
      </c>
      <c r="B42" s="119" t="s">
        <v>59</v>
      </c>
      <c r="C42" s="42" t="s">
        <v>19</v>
      </c>
      <c r="D42" s="41">
        <v>297</v>
      </c>
      <c r="E42" s="82">
        <v>1726.4</v>
      </c>
      <c r="F42" s="82"/>
      <c r="G42" s="208">
        <v>1726.15194</v>
      </c>
      <c r="H42" s="82">
        <f t="shared" si="2"/>
        <v>99.985631371640409</v>
      </c>
      <c r="I42" s="52" t="e">
        <f t="shared" si="1"/>
        <v>#DIV/0!</v>
      </c>
      <c r="J42" s="1"/>
      <c r="K42" s="1"/>
      <c r="L42" s="1"/>
      <c r="M42" s="46"/>
    </row>
    <row r="43" spans="1:13" s="4" customFormat="1" ht="18" hidden="1">
      <c r="A43" s="10"/>
      <c r="B43" s="19"/>
      <c r="C43" s="16" t="s">
        <v>15</v>
      </c>
      <c r="D43" s="40">
        <v>242</v>
      </c>
      <c r="E43" s="35">
        <v>0</v>
      </c>
      <c r="F43" s="82">
        <v>0</v>
      </c>
      <c r="G43" s="82">
        <v>0</v>
      </c>
      <c r="H43" s="44" t="e">
        <f t="shared" ref="H43:H45" si="12">G43/E43*100</f>
        <v>#DIV/0!</v>
      </c>
      <c r="I43" s="44" t="e">
        <f t="shared" ref="I43:I45" si="13">G43/F43*100</f>
        <v>#DIV/0!</v>
      </c>
      <c r="J43" s="1"/>
      <c r="K43" s="1"/>
      <c r="L43" s="1"/>
      <c r="M43" s="69"/>
    </row>
    <row r="44" spans="1:13" s="4" customFormat="1" ht="18" hidden="1">
      <c r="A44" s="10"/>
      <c r="B44" s="19"/>
      <c r="C44" s="16" t="s">
        <v>15</v>
      </c>
      <c r="D44" s="40">
        <v>242</v>
      </c>
      <c r="E44" s="35">
        <v>0</v>
      </c>
      <c r="F44" s="82">
        <v>0</v>
      </c>
      <c r="G44" s="82">
        <v>0</v>
      </c>
      <c r="H44" s="44" t="e">
        <f t="shared" si="12"/>
        <v>#DIV/0!</v>
      </c>
      <c r="I44" s="44" t="e">
        <f t="shared" si="13"/>
        <v>#DIV/0!</v>
      </c>
      <c r="J44" s="1"/>
      <c r="K44" s="1"/>
      <c r="L44" s="1"/>
      <c r="M44" s="69"/>
    </row>
    <row r="45" spans="1:13" s="4" customFormat="1" ht="18" hidden="1">
      <c r="A45" s="18"/>
      <c r="B45" s="19"/>
      <c r="C45" s="42" t="s">
        <v>14</v>
      </c>
      <c r="D45" s="41">
        <v>310</v>
      </c>
      <c r="E45" s="82">
        <v>0</v>
      </c>
      <c r="F45" s="35">
        <v>0</v>
      </c>
      <c r="G45" s="35">
        <v>0</v>
      </c>
      <c r="H45" s="44" t="e">
        <f t="shared" si="12"/>
        <v>#DIV/0!</v>
      </c>
      <c r="I45" s="44" t="e">
        <f t="shared" si="13"/>
        <v>#DIV/0!</v>
      </c>
      <c r="J45" s="1"/>
      <c r="K45" s="1"/>
      <c r="L45" s="1"/>
      <c r="M45" s="69"/>
    </row>
    <row r="46" spans="1:13" ht="17.399999999999999">
      <c r="A46" s="20" t="s">
        <v>16</v>
      </c>
      <c r="B46" s="21"/>
      <c r="C46" s="21"/>
      <c r="D46" s="21"/>
      <c r="E46" s="58">
        <f>SUM(E47:E60)-E51</f>
        <v>59977.799999999996</v>
      </c>
      <c r="F46" s="58">
        <f t="shared" ref="F46" si="14">SUM(F47:F59)-F51</f>
        <v>43313.700000000004</v>
      </c>
      <c r="G46" s="58">
        <f>SUM(G47:G60)-G51</f>
        <v>59954.366669999996</v>
      </c>
      <c r="H46" s="58">
        <f>G46/E46*100</f>
        <v>99.96092999409781</v>
      </c>
      <c r="I46" s="15">
        <f t="shared" si="1"/>
        <v>138.41894520671286</v>
      </c>
    </row>
    <row r="47" spans="1:13" ht="48" customHeight="1">
      <c r="A47" s="114" t="s">
        <v>23</v>
      </c>
      <c r="B47" s="42" t="s">
        <v>133</v>
      </c>
      <c r="C47" s="42" t="s">
        <v>24</v>
      </c>
      <c r="D47" s="42">
        <v>241</v>
      </c>
      <c r="E47" s="82">
        <v>30334.2</v>
      </c>
      <c r="F47" s="163">
        <v>14200</v>
      </c>
      <c r="G47" s="164">
        <v>30334.2</v>
      </c>
      <c r="H47" s="82">
        <f t="shared" ref="H47" si="15">G47/E47*100</f>
        <v>100</v>
      </c>
      <c r="I47" s="52">
        <f t="shared" ref="I47" si="16">G47/F47*100</f>
        <v>213.62112676056339</v>
      </c>
      <c r="J47" s="50"/>
      <c r="K47" s="50"/>
      <c r="L47" s="50"/>
    </row>
    <row r="48" spans="1:13" ht="36">
      <c r="A48" s="114" t="s">
        <v>17</v>
      </c>
      <c r="B48" s="42" t="s">
        <v>109</v>
      </c>
      <c r="C48" s="42" t="s">
        <v>43</v>
      </c>
      <c r="D48" s="42" t="s">
        <v>135</v>
      </c>
      <c r="E48" s="165">
        <v>4945.8</v>
      </c>
      <c r="F48" s="166">
        <v>4688.3</v>
      </c>
      <c r="G48" s="167">
        <v>4945.8</v>
      </c>
      <c r="H48" s="82">
        <f t="shared" ref="H48:H60" si="17">G48/E48*100</f>
        <v>100</v>
      </c>
      <c r="I48" s="52">
        <f t="shared" ref="I48:I50" si="18">G48/F48*100</f>
        <v>105.49239596442209</v>
      </c>
      <c r="J48" s="50"/>
      <c r="K48" s="50"/>
      <c r="L48" s="50"/>
    </row>
    <row r="49" spans="1:12" ht="18">
      <c r="A49" s="114" t="s">
        <v>18</v>
      </c>
      <c r="B49" s="42" t="s">
        <v>110</v>
      </c>
      <c r="C49" s="42" t="s">
        <v>43</v>
      </c>
      <c r="D49" s="42" t="s">
        <v>135</v>
      </c>
      <c r="E49" s="82">
        <v>7705.3</v>
      </c>
      <c r="F49" s="82">
        <v>11600</v>
      </c>
      <c r="G49" s="82">
        <v>7705.3</v>
      </c>
      <c r="H49" s="82">
        <f t="shared" si="17"/>
        <v>100</v>
      </c>
      <c r="I49" s="52">
        <f t="shared" si="18"/>
        <v>66.424999999999997</v>
      </c>
      <c r="J49" s="50"/>
      <c r="K49" s="50"/>
      <c r="L49" s="50"/>
    </row>
    <row r="50" spans="1:12" ht="72">
      <c r="A50" s="114" t="s">
        <v>52</v>
      </c>
      <c r="B50" s="42" t="s">
        <v>111</v>
      </c>
      <c r="C50" s="42" t="s">
        <v>136</v>
      </c>
      <c r="D50" s="42" t="s">
        <v>135</v>
      </c>
      <c r="E50" s="151">
        <v>6664.2</v>
      </c>
      <c r="F50" s="82">
        <v>11498.2</v>
      </c>
      <c r="G50" s="150">
        <v>6664.2</v>
      </c>
      <c r="H50" s="82">
        <f t="shared" si="17"/>
        <v>100</v>
      </c>
      <c r="I50" s="52">
        <f t="shared" si="18"/>
        <v>57.958637004052804</v>
      </c>
      <c r="J50" s="50"/>
      <c r="K50" s="50"/>
      <c r="L50" s="50"/>
    </row>
    <row r="51" spans="1:12" ht="90">
      <c r="A51" s="114" t="s">
        <v>159</v>
      </c>
      <c r="B51" s="42" t="s">
        <v>108</v>
      </c>
      <c r="C51" s="42" t="s">
        <v>13</v>
      </c>
      <c r="D51" s="42" t="s">
        <v>148</v>
      </c>
      <c r="E51" s="151">
        <f>E52</f>
        <v>347.1</v>
      </c>
      <c r="F51" s="151">
        <f t="shared" ref="F51:G51" si="19">F52</f>
        <v>0</v>
      </c>
      <c r="G51" s="151">
        <f t="shared" si="19"/>
        <v>347.06666999999999</v>
      </c>
      <c r="H51" s="82">
        <f t="shared" si="17"/>
        <v>99.990397579948137</v>
      </c>
      <c r="I51" s="52"/>
      <c r="J51" s="50"/>
      <c r="K51" s="50"/>
      <c r="L51" s="50"/>
    </row>
    <row r="52" spans="1:12" ht="18">
      <c r="A52" s="115" t="s">
        <v>46</v>
      </c>
      <c r="B52" s="116" t="s">
        <v>57</v>
      </c>
      <c r="C52" s="116" t="s">
        <v>13</v>
      </c>
      <c r="D52" s="116" t="s">
        <v>148</v>
      </c>
      <c r="E52" s="152">
        <v>347.1</v>
      </c>
      <c r="F52" s="126"/>
      <c r="G52" s="153">
        <v>347.06666999999999</v>
      </c>
      <c r="H52" s="126">
        <f t="shared" si="17"/>
        <v>99.990397579948137</v>
      </c>
      <c r="I52" s="52"/>
      <c r="J52" s="50"/>
      <c r="K52" s="50"/>
      <c r="L52" s="50"/>
    </row>
    <row r="53" spans="1:12" ht="30.75" customHeight="1">
      <c r="A53" s="114" t="s">
        <v>12</v>
      </c>
      <c r="B53" s="42" t="s">
        <v>137</v>
      </c>
      <c r="C53" s="42" t="s">
        <v>138</v>
      </c>
      <c r="D53" s="42" t="s">
        <v>134</v>
      </c>
      <c r="E53" s="82">
        <v>301.5</v>
      </c>
      <c r="F53" s="82">
        <v>746.3</v>
      </c>
      <c r="G53" s="150">
        <v>301.5</v>
      </c>
      <c r="H53" s="82">
        <f t="shared" ref="H53:H56" si="20">G53/E53*100</f>
        <v>100</v>
      </c>
      <c r="I53" s="52">
        <f t="shared" ref="I53:I54" si="21">G53/F53*100</f>
        <v>40.399303229264369</v>
      </c>
      <c r="J53" s="50"/>
      <c r="K53" s="50"/>
      <c r="L53" s="50"/>
    </row>
    <row r="54" spans="1:12" ht="36">
      <c r="A54" s="117" t="s">
        <v>195</v>
      </c>
      <c r="B54" s="42" t="s">
        <v>186</v>
      </c>
      <c r="C54" s="42" t="s">
        <v>24</v>
      </c>
      <c r="D54" s="42" t="s">
        <v>134</v>
      </c>
      <c r="E54" s="82">
        <v>236.5</v>
      </c>
      <c r="F54" s="82">
        <v>86.1</v>
      </c>
      <c r="G54" s="150">
        <v>236.5</v>
      </c>
      <c r="H54" s="82">
        <f t="shared" si="20"/>
        <v>100</v>
      </c>
      <c r="I54" s="52">
        <f t="shared" si="21"/>
        <v>274.68060394889665</v>
      </c>
      <c r="J54" s="50"/>
      <c r="K54" s="50"/>
      <c r="L54" s="50"/>
    </row>
    <row r="55" spans="1:12" ht="41.25" customHeight="1">
      <c r="A55" s="117" t="s">
        <v>196</v>
      </c>
      <c r="B55" s="42" t="s">
        <v>187</v>
      </c>
      <c r="C55" s="42" t="s">
        <v>13</v>
      </c>
      <c r="D55" s="42" t="s">
        <v>149</v>
      </c>
      <c r="E55" s="82">
        <v>170.1</v>
      </c>
      <c r="F55" s="82"/>
      <c r="G55" s="150">
        <v>170.1</v>
      </c>
      <c r="H55" s="82">
        <f t="shared" si="20"/>
        <v>100</v>
      </c>
      <c r="I55" s="52"/>
      <c r="J55" s="50"/>
      <c r="K55" s="50"/>
      <c r="L55" s="50"/>
    </row>
    <row r="56" spans="1:12" ht="54">
      <c r="A56" s="117" t="s">
        <v>197</v>
      </c>
      <c r="B56" s="42" t="s">
        <v>188</v>
      </c>
      <c r="C56" s="42" t="s">
        <v>136</v>
      </c>
      <c r="D56" s="42" t="s">
        <v>13</v>
      </c>
      <c r="E56" s="82">
        <v>8775.6</v>
      </c>
      <c r="F56" s="82"/>
      <c r="G56" s="150">
        <v>8775.6</v>
      </c>
      <c r="H56" s="82">
        <f t="shared" si="20"/>
        <v>100</v>
      </c>
      <c r="I56" s="52"/>
      <c r="J56" s="50"/>
      <c r="K56" s="50"/>
      <c r="L56" s="50"/>
    </row>
    <row r="57" spans="1:12" ht="42.75" customHeight="1">
      <c r="A57" s="114" t="s">
        <v>140</v>
      </c>
      <c r="B57" s="42">
        <v>3130008130</v>
      </c>
      <c r="C57" s="42" t="s">
        <v>13</v>
      </c>
      <c r="D57" s="42" t="s">
        <v>132</v>
      </c>
      <c r="E57" s="82">
        <v>316.10000000000002</v>
      </c>
      <c r="F57" s="82">
        <v>224</v>
      </c>
      <c r="G57" s="150">
        <v>292.7</v>
      </c>
      <c r="H57" s="82">
        <f t="shared" si="17"/>
        <v>92.597279341980382</v>
      </c>
      <c r="I57" s="52">
        <f>G57/F57*100</f>
        <v>130.66964285714283</v>
      </c>
      <c r="J57" s="50"/>
      <c r="K57" s="50"/>
      <c r="L57" s="50"/>
    </row>
    <row r="58" spans="1:12" ht="35.25" customHeight="1">
      <c r="A58" s="114" t="s">
        <v>61</v>
      </c>
      <c r="B58" s="42" t="s">
        <v>59</v>
      </c>
      <c r="C58" s="42" t="s">
        <v>19</v>
      </c>
      <c r="D58" s="42" t="s">
        <v>150</v>
      </c>
      <c r="E58" s="82">
        <v>140</v>
      </c>
      <c r="F58" s="82"/>
      <c r="G58" s="150">
        <v>140</v>
      </c>
      <c r="H58" s="82">
        <f t="shared" si="17"/>
        <v>100</v>
      </c>
      <c r="I58" s="52"/>
      <c r="J58" s="50"/>
      <c r="K58" s="50"/>
      <c r="L58" s="50"/>
    </row>
    <row r="59" spans="1:12" ht="54" customHeight="1">
      <c r="A59" s="114" t="s">
        <v>141</v>
      </c>
      <c r="B59" s="42" t="s">
        <v>139</v>
      </c>
      <c r="C59" s="42" t="s">
        <v>13</v>
      </c>
      <c r="D59" s="42" t="s">
        <v>132</v>
      </c>
      <c r="E59" s="82">
        <v>3.9</v>
      </c>
      <c r="F59" s="82">
        <v>270.8</v>
      </c>
      <c r="G59" s="150">
        <v>3.9</v>
      </c>
      <c r="H59" s="82">
        <f t="shared" si="17"/>
        <v>100</v>
      </c>
      <c r="I59" s="52">
        <f>G59/F59*100</f>
        <v>1.4401772525849335</v>
      </c>
      <c r="J59" s="50"/>
      <c r="K59" s="50"/>
      <c r="L59" s="50"/>
    </row>
    <row r="60" spans="1:12" ht="41.25" customHeight="1">
      <c r="A60" s="114" t="s">
        <v>161</v>
      </c>
      <c r="B60" s="42" t="s">
        <v>160</v>
      </c>
      <c r="C60" s="42" t="s">
        <v>113</v>
      </c>
      <c r="D60" s="42" t="s">
        <v>150</v>
      </c>
      <c r="E60" s="82">
        <v>37.5</v>
      </c>
      <c r="F60" s="82"/>
      <c r="G60" s="82">
        <v>37.5</v>
      </c>
      <c r="H60" s="82">
        <f t="shared" si="17"/>
        <v>100</v>
      </c>
      <c r="I60" s="52"/>
      <c r="J60" s="50"/>
      <c r="K60" s="50"/>
      <c r="L60" s="50"/>
    </row>
    <row r="61" spans="1:12" ht="17.399999999999999">
      <c r="A61" s="22" t="s">
        <v>21</v>
      </c>
      <c r="B61" s="23"/>
      <c r="C61" s="22"/>
      <c r="D61" s="24"/>
      <c r="E61" s="58">
        <f>E62+E102+E104+E107+E126+E129</f>
        <v>765143.37932999991</v>
      </c>
      <c r="F61" s="58">
        <f>F62+F102+F104+F107+F126+F150+F174+F188+F201+F215+F232+F128</f>
        <v>484781.98200000002</v>
      </c>
      <c r="G61" s="58">
        <f>G62+G102+G104+G107+G126+G129</f>
        <v>740824.48942999996</v>
      </c>
      <c r="H61" s="58">
        <f t="shared" ref="H61" si="22">G61/E61*100</f>
        <v>96.821655841641757</v>
      </c>
      <c r="I61" s="15">
        <f t="shared" si="1"/>
        <v>152.81601151381074</v>
      </c>
    </row>
    <row r="62" spans="1:12" s="1" customFormat="1" ht="36">
      <c r="A62" s="94" t="s">
        <v>72</v>
      </c>
      <c r="B62" s="87" t="s">
        <v>76</v>
      </c>
      <c r="C62" s="87"/>
      <c r="D62" s="95"/>
      <c r="E62" s="209">
        <f>E64+E65</f>
        <v>397258.79999999993</v>
      </c>
      <c r="F62" s="82">
        <f t="shared" ref="F62:G62" si="23">F64+F65</f>
        <v>286637</v>
      </c>
      <c r="G62" s="82">
        <f t="shared" si="23"/>
        <v>395587.02763999999</v>
      </c>
      <c r="H62" s="82">
        <f t="shared" ref="H62" si="24">G62/E62*100</f>
        <v>99.579172982448739</v>
      </c>
      <c r="I62" s="17">
        <f t="shared" ref="I62" si="25">G62/F62*100</f>
        <v>138.00975716324132</v>
      </c>
    </row>
    <row r="63" spans="1:12" s="25" customFormat="1" ht="54" hidden="1">
      <c r="A63" s="77" t="s">
        <v>22</v>
      </c>
      <c r="B63" s="116" t="s">
        <v>80</v>
      </c>
      <c r="C63" s="116" t="s">
        <v>43</v>
      </c>
      <c r="D63" s="65">
        <v>241</v>
      </c>
      <c r="E63" s="210"/>
      <c r="F63" s="126">
        <v>48065.4</v>
      </c>
      <c r="G63" s="126"/>
      <c r="H63" s="126" t="e">
        <f>G63/E63*100</f>
        <v>#DIV/0!</v>
      </c>
      <c r="I63" s="48">
        <f t="shared" si="1"/>
        <v>0</v>
      </c>
    </row>
    <row r="64" spans="1:12" s="25" customFormat="1" ht="18" hidden="1">
      <c r="A64" s="131" t="s">
        <v>198</v>
      </c>
      <c r="B64" s="135" t="s">
        <v>190</v>
      </c>
      <c r="C64" s="116"/>
      <c r="D64" s="65"/>
      <c r="E64" s="210">
        <f>E69+E70+E71+E72+E73+E74+E75+E76+E77+E78+E79+E80+E81+E82+E83+E84+E85+E86+E91+E92+E95+E96+E97+E98+E101</f>
        <v>203593.99999999994</v>
      </c>
      <c r="F64" s="126">
        <f t="shared" ref="F64:G64" si="26">F69+F70+F71+F72+F73+F74+F75+F76+F77+F78+F79+F80+F81+F82+F83+F84+F85+F86+F91+F92+F95+F96+F97+F98+F101</f>
        <v>93542.6</v>
      </c>
      <c r="G64" s="126">
        <f t="shared" si="26"/>
        <v>201926.73358</v>
      </c>
      <c r="H64" s="126"/>
      <c r="I64" s="48"/>
    </row>
    <row r="65" spans="1:14" s="25" customFormat="1" ht="18" hidden="1">
      <c r="A65" s="131" t="s">
        <v>198</v>
      </c>
      <c r="B65" s="135" t="s">
        <v>191</v>
      </c>
      <c r="C65" s="116"/>
      <c r="D65" s="65"/>
      <c r="E65" s="210">
        <f>E66+E99+E100</f>
        <v>193664.8</v>
      </c>
      <c r="F65" s="126">
        <f t="shared" ref="F65:G65" si="27">F66+F99+F100</f>
        <v>193094.39999999999</v>
      </c>
      <c r="G65" s="126">
        <f t="shared" si="27"/>
        <v>193660.29405999999</v>
      </c>
      <c r="H65" s="126"/>
      <c r="I65" s="48"/>
    </row>
    <row r="66" spans="1:14" s="25" customFormat="1" ht="72">
      <c r="A66" s="77" t="s">
        <v>142</v>
      </c>
      <c r="B66" s="116" t="s">
        <v>81</v>
      </c>
      <c r="C66" s="116" t="s">
        <v>43</v>
      </c>
      <c r="D66" s="65">
        <v>244</v>
      </c>
      <c r="E66" s="210">
        <v>143614.79999999999</v>
      </c>
      <c r="F66" s="126">
        <v>133094.39999999999</v>
      </c>
      <c r="G66" s="126">
        <v>143614.79999999999</v>
      </c>
      <c r="H66" s="126">
        <f>G66/E66*100</f>
        <v>100</v>
      </c>
      <c r="I66" s="48">
        <f t="shared" si="1"/>
        <v>107.90446480092326</v>
      </c>
      <c r="N66" s="168"/>
    </row>
    <row r="67" spans="1:14" s="25" customFormat="1" ht="18" hidden="1">
      <c r="A67" s="259" t="s">
        <v>117</v>
      </c>
      <c r="B67" s="261" t="s">
        <v>118</v>
      </c>
      <c r="C67" s="263" t="s">
        <v>20</v>
      </c>
      <c r="D67" s="81">
        <v>226</v>
      </c>
      <c r="E67" s="212"/>
      <c r="F67" s="154">
        <v>36</v>
      </c>
      <c r="G67" s="154"/>
      <c r="H67" s="154" t="e">
        <f t="shared" ref="H67:H68" si="28">G67/E67*100</f>
        <v>#DIV/0!</v>
      </c>
      <c r="I67" s="48">
        <f t="shared" si="1"/>
        <v>0</v>
      </c>
    </row>
    <row r="68" spans="1:14" s="25" customFormat="1" ht="18" hidden="1">
      <c r="A68" s="260"/>
      <c r="B68" s="262"/>
      <c r="C68" s="264"/>
      <c r="D68" s="81">
        <v>310</v>
      </c>
      <c r="E68" s="212"/>
      <c r="F68" s="154">
        <v>360.4</v>
      </c>
      <c r="G68" s="154"/>
      <c r="H68" s="154" t="e">
        <f t="shared" si="28"/>
        <v>#DIV/0!</v>
      </c>
      <c r="I68" s="48">
        <f t="shared" si="1"/>
        <v>0</v>
      </c>
    </row>
    <row r="69" spans="1:14" s="26" customFormat="1" ht="36">
      <c r="A69" s="76" t="s">
        <v>23</v>
      </c>
      <c r="B69" s="116" t="s">
        <v>82</v>
      </c>
      <c r="C69" s="65" t="s">
        <v>24</v>
      </c>
      <c r="D69" s="65">
        <v>241</v>
      </c>
      <c r="E69" s="210">
        <v>92576.9</v>
      </c>
      <c r="F69" s="126">
        <v>81558.8</v>
      </c>
      <c r="G69" s="126">
        <v>92576.9</v>
      </c>
      <c r="H69" s="126">
        <f t="shared" ref="H69:H91" si="29">G69/E69*100</f>
        <v>100</v>
      </c>
      <c r="I69" s="48">
        <f t="shared" ref="I69:I94" si="30">G69/F69*100</f>
        <v>113.50939444915815</v>
      </c>
      <c r="J69" s="25"/>
      <c r="K69" s="25"/>
      <c r="L69" s="25"/>
      <c r="M69" s="25"/>
    </row>
    <row r="70" spans="1:14" s="26" customFormat="1" ht="18">
      <c r="A70" s="256" t="s">
        <v>46</v>
      </c>
      <c r="B70" s="252" t="s">
        <v>73</v>
      </c>
      <c r="C70" s="255">
        <v>244</v>
      </c>
      <c r="D70" s="65">
        <v>223</v>
      </c>
      <c r="E70" s="210">
        <v>1591.4</v>
      </c>
      <c r="F70" s="126"/>
      <c r="G70" s="126">
        <v>1331.78529</v>
      </c>
      <c r="H70" s="126">
        <f t="shared" si="29"/>
        <v>83.686394998114864</v>
      </c>
      <c r="I70" s="48"/>
      <c r="J70" s="25"/>
      <c r="K70" s="25"/>
      <c r="L70" s="25"/>
      <c r="M70" s="25"/>
    </row>
    <row r="71" spans="1:14" s="26" customFormat="1" ht="18">
      <c r="A71" s="257"/>
      <c r="B71" s="253"/>
      <c r="C71" s="253"/>
      <c r="D71" s="65">
        <v>225</v>
      </c>
      <c r="E71" s="210">
        <v>65688.399999999994</v>
      </c>
      <c r="F71" s="126"/>
      <c r="G71" s="126">
        <v>64384.60456</v>
      </c>
      <c r="H71" s="126">
        <f t="shared" si="29"/>
        <v>98.015181615018804</v>
      </c>
      <c r="I71" s="48"/>
      <c r="J71" s="25"/>
      <c r="K71" s="25"/>
      <c r="L71" s="25"/>
      <c r="M71" s="25"/>
    </row>
    <row r="72" spans="1:14" s="26" customFormat="1" ht="18">
      <c r="A72" s="257"/>
      <c r="B72" s="253"/>
      <c r="C72" s="253"/>
      <c r="D72" s="65">
        <v>226</v>
      </c>
      <c r="E72" s="210">
        <v>3.8</v>
      </c>
      <c r="F72" s="126"/>
      <c r="G72" s="126">
        <v>3.60039</v>
      </c>
      <c r="H72" s="126">
        <f t="shared" si="29"/>
        <v>94.747105263157891</v>
      </c>
      <c r="I72" s="48"/>
      <c r="J72" s="25"/>
      <c r="K72" s="25"/>
      <c r="L72" s="25"/>
      <c r="M72" s="25"/>
    </row>
    <row r="73" spans="1:14" s="26" customFormat="1" ht="18">
      <c r="A73" s="258"/>
      <c r="B73" s="254"/>
      <c r="C73" s="254"/>
      <c r="D73" s="65">
        <v>310</v>
      </c>
      <c r="E73" s="210">
        <v>3871.8</v>
      </c>
      <c r="F73" s="126"/>
      <c r="G73" s="126">
        <v>3865.1783500000001</v>
      </c>
      <c r="H73" s="126">
        <f t="shared" si="29"/>
        <v>99.828977478175531</v>
      </c>
      <c r="I73" s="48"/>
      <c r="J73" s="25"/>
      <c r="K73" s="25"/>
      <c r="L73" s="25"/>
      <c r="M73" s="25"/>
    </row>
    <row r="74" spans="1:14" s="26" customFormat="1" ht="18">
      <c r="A74" s="248" t="s">
        <v>61</v>
      </c>
      <c r="B74" s="240" t="s">
        <v>171</v>
      </c>
      <c r="C74" s="240">
        <v>244</v>
      </c>
      <c r="D74" s="65">
        <v>223</v>
      </c>
      <c r="E74" s="210">
        <v>65.099999999999994</v>
      </c>
      <c r="F74" s="126"/>
      <c r="G74" s="126">
        <v>65.009280000000004</v>
      </c>
      <c r="H74" s="126">
        <f t="shared" si="29"/>
        <v>99.860645161290336</v>
      </c>
      <c r="I74" s="48"/>
      <c r="J74" s="25"/>
      <c r="K74" s="25"/>
      <c r="L74" s="25"/>
      <c r="M74" s="25"/>
    </row>
    <row r="75" spans="1:14" s="26" customFormat="1" ht="18">
      <c r="A75" s="250"/>
      <c r="B75" s="241"/>
      <c r="C75" s="241"/>
      <c r="D75" s="65">
        <v>225</v>
      </c>
      <c r="E75" s="210">
        <v>94.8</v>
      </c>
      <c r="F75" s="126"/>
      <c r="G75" s="126">
        <v>94.726680000000002</v>
      </c>
      <c r="H75" s="126">
        <f t="shared" si="29"/>
        <v>99.922658227848103</v>
      </c>
      <c r="I75" s="48"/>
      <c r="J75" s="25"/>
      <c r="K75" s="25"/>
      <c r="L75" s="25"/>
      <c r="M75" s="25"/>
    </row>
    <row r="76" spans="1:14" s="26" customFormat="1" ht="18">
      <c r="A76" s="249"/>
      <c r="B76" s="242"/>
      <c r="C76" s="242"/>
      <c r="D76" s="65">
        <v>226</v>
      </c>
      <c r="E76" s="210">
        <v>2.8</v>
      </c>
      <c r="F76" s="126"/>
      <c r="G76" s="126">
        <v>2.79786</v>
      </c>
      <c r="H76" s="126">
        <f t="shared" si="29"/>
        <v>99.923571428571435</v>
      </c>
      <c r="I76" s="48"/>
      <c r="J76" s="25"/>
      <c r="K76" s="25"/>
      <c r="L76" s="25"/>
      <c r="M76" s="25"/>
    </row>
    <row r="77" spans="1:14" s="26" customFormat="1" ht="18">
      <c r="A77" s="248" t="s">
        <v>74</v>
      </c>
      <c r="B77" s="246">
        <v>510308140</v>
      </c>
      <c r="C77" s="240">
        <v>244</v>
      </c>
      <c r="D77" s="65">
        <v>225</v>
      </c>
      <c r="E77" s="210">
        <v>4099.8999999999996</v>
      </c>
      <c r="F77" s="126"/>
      <c r="G77" s="126">
        <v>4099.8519100000003</v>
      </c>
      <c r="H77" s="126">
        <f t="shared" si="29"/>
        <v>99.998827044562077</v>
      </c>
      <c r="I77" s="48"/>
      <c r="J77" s="25"/>
      <c r="K77" s="25"/>
      <c r="L77" s="25"/>
      <c r="M77" s="25"/>
    </row>
    <row r="78" spans="1:14" s="26" customFormat="1" ht="18">
      <c r="A78" s="249"/>
      <c r="B78" s="247"/>
      <c r="C78" s="242"/>
      <c r="D78" s="65">
        <v>226</v>
      </c>
      <c r="E78" s="210">
        <v>1220.5999999999999</v>
      </c>
      <c r="F78" s="126"/>
      <c r="G78" s="126">
        <v>1220.2518399999999</v>
      </c>
      <c r="H78" s="126">
        <f t="shared" si="29"/>
        <v>99.971476323119774</v>
      </c>
      <c r="I78" s="48"/>
      <c r="J78" s="25"/>
      <c r="K78" s="25"/>
      <c r="L78" s="25"/>
      <c r="M78" s="25"/>
    </row>
    <row r="79" spans="1:14" s="26" customFormat="1" ht="18">
      <c r="A79" s="248" t="s">
        <v>199</v>
      </c>
      <c r="B79" s="246" t="s">
        <v>75</v>
      </c>
      <c r="C79" s="240">
        <v>244</v>
      </c>
      <c r="D79" s="65">
        <v>225</v>
      </c>
      <c r="E79" s="210">
        <v>3702.3</v>
      </c>
      <c r="F79" s="126"/>
      <c r="G79" s="126">
        <v>3624.8719999999998</v>
      </c>
      <c r="H79" s="126">
        <f t="shared" si="29"/>
        <v>97.908651378872577</v>
      </c>
      <c r="I79" s="48"/>
      <c r="J79" s="25"/>
      <c r="K79" s="25"/>
      <c r="L79" s="25"/>
      <c r="M79" s="25"/>
    </row>
    <row r="80" spans="1:14" s="26" customFormat="1" ht="18">
      <c r="A80" s="250"/>
      <c r="B80" s="251"/>
      <c r="C80" s="241"/>
      <c r="D80" s="65">
        <v>226</v>
      </c>
      <c r="E80" s="210">
        <v>924.5</v>
      </c>
      <c r="F80" s="126"/>
      <c r="G80" s="126">
        <v>924.42119000000002</v>
      </c>
      <c r="H80" s="126">
        <f t="shared" si="29"/>
        <v>99.991475392103851</v>
      </c>
      <c r="I80" s="48"/>
      <c r="J80" s="25"/>
      <c r="K80" s="25"/>
      <c r="L80" s="25"/>
      <c r="M80" s="25"/>
    </row>
    <row r="81" spans="1:13" s="26" customFormat="1" ht="18">
      <c r="A81" s="250"/>
      <c r="B81" s="251"/>
      <c r="C81" s="241"/>
      <c r="D81" s="65">
        <v>310</v>
      </c>
      <c r="E81" s="210">
        <v>2193.6999999999998</v>
      </c>
      <c r="F81" s="126"/>
      <c r="G81" s="126">
        <v>2193.5782399999998</v>
      </c>
      <c r="H81" s="126">
        <f t="shared" si="29"/>
        <v>99.994449560103931</v>
      </c>
      <c r="I81" s="48"/>
      <c r="J81" s="25"/>
      <c r="K81" s="25"/>
      <c r="L81" s="25"/>
      <c r="M81" s="25"/>
    </row>
    <row r="82" spans="1:13" s="26" customFormat="1" ht="18">
      <c r="A82" s="249"/>
      <c r="B82" s="247"/>
      <c r="C82" s="242"/>
      <c r="D82" s="65">
        <v>346</v>
      </c>
      <c r="E82" s="210">
        <v>59.7</v>
      </c>
      <c r="F82" s="126"/>
      <c r="G82" s="126">
        <v>59.7</v>
      </c>
      <c r="H82" s="126">
        <f t="shared" si="29"/>
        <v>100</v>
      </c>
      <c r="I82" s="48"/>
      <c r="J82" s="25"/>
      <c r="K82" s="25"/>
      <c r="L82" s="25"/>
      <c r="M82" s="25"/>
    </row>
    <row r="83" spans="1:13" s="26" customFormat="1" ht="18">
      <c r="A83" s="243" t="s">
        <v>199</v>
      </c>
      <c r="B83" s="237" t="s">
        <v>78</v>
      </c>
      <c r="C83" s="240">
        <v>244</v>
      </c>
      <c r="D83" s="65">
        <v>223</v>
      </c>
      <c r="E83" s="213">
        <v>95</v>
      </c>
      <c r="F83" s="126"/>
      <c r="G83" s="142">
        <v>95</v>
      </c>
      <c r="H83" s="126">
        <f t="shared" si="29"/>
        <v>100</v>
      </c>
      <c r="I83" s="48"/>
      <c r="J83" s="25"/>
      <c r="K83" s="25"/>
      <c r="L83" s="25"/>
      <c r="M83" s="25"/>
    </row>
    <row r="84" spans="1:13" s="26" customFormat="1" ht="18">
      <c r="A84" s="244"/>
      <c r="B84" s="238"/>
      <c r="C84" s="241"/>
      <c r="D84" s="65">
        <v>225</v>
      </c>
      <c r="E84" s="213">
        <v>952</v>
      </c>
      <c r="F84" s="126"/>
      <c r="G84" s="142">
        <v>952</v>
      </c>
      <c r="H84" s="126">
        <f t="shared" si="29"/>
        <v>100</v>
      </c>
      <c r="I84" s="48"/>
      <c r="J84" s="25"/>
      <c r="K84" s="25"/>
      <c r="L84" s="25"/>
      <c r="M84" s="25"/>
    </row>
    <row r="85" spans="1:13" s="26" customFormat="1" ht="18">
      <c r="A85" s="245"/>
      <c r="B85" s="239"/>
      <c r="C85" s="242"/>
      <c r="D85" s="65">
        <v>226</v>
      </c>
      <c r="E85" s="213">
        <v>1333.6</v>
      </c>
      <c r="F85" s="126"/>
      <c r="G85" s="142">
        <v>1329.92499</v>
      </c>
      <c r="H85" s="126">
        <f t="shared" si="29"/>
        <v>99.724429364127175</v>
      </c>
      <c r="I85" s="48"/>
      <c r="J85" s="25"/>
      <c r="K85" s="25"/>
      <c r="L85" s="25"/>
      <c r="M85" s="25"/>
    </row>
    <row r="86" spans="1:13" s="26" customFormat="1" ht="36">
      <c r="A86" s="76" t="s">
        <v>23</v>
      </c>
      <c r="B86" s="116" t="s">
        <v>83</v>
      </c>
      <c r="C86" s="65" t="s">
        <v>24</v>
      </c>
      <c r="D86" s="65">
        <v>241</v>
      </c>
      <c r="E86" s="210">
        <v>9642.7999999999993</v>
      </c>
      <c r="F86" s="126">
        <v>9328.2000000000007</v>
      </c>
      <c r="G86" s="126">
        <v>9642.7999999999993</v>
      </c>
      <c r="H86" s="126">
        <f t="shared" si="29"/>
        <v>100</v>
      </c>
      <c r="I86" s="48">
        <f t="shared" si="30"/>
        <v>103.3725691987736</v>
      </c>
      <c r="J86" s="25"/>
      <c r="K86" s="25"/>
      <c r="L86" s="25"/>
      <c r="M86" s="25"/>
    </row>
    <row r="87" spans="1:13" s="26" customFormat="1" ht="36" hidden="1">
      <c r="A87" s="79" t="s">
        <v>68</v>
      </c>
      <c r="B87" s="80" t="s">
        <v>84</v>
      </c>
      <c r="C87" s="81">
        <v>611</v>
      </c>
      <c r="D87" s="81">
        <v>241</v>
      </c>
      <c r="E87" s="212"/>
      <c r="F87" s="154">
        <v>888.1</v>
      </c>
      <c r="G87" s="154"/>
      <c r="H87" s="126" t="e">
        <f t="shared" si="29"/>
        <v>#DIV/0!</v>
      </c>
      <c r="I87" s="48">
        <f t="shared" ref="I87:I88" si="31">G87/F87*100</f>
        <v>0</v>
      </c>
      <c r="J87" s="25"/>
      <c r="K87" s="25"/>
      <c r="L87" s="25"/>
      <c r="M87" s="25"/>
    </row>
    <row r="88" spans="1:13" s="26" customFormat="1" ht="36" hidden="1">
      <c r="A88" s="79" t="s">
        <v>86</v>
      </c>
      <c r="B88" s="80" t="s">
        <v>85</v>
      </c>
      <c r="C88" s="81">
        <v>611</v>
      </c>
      <c r="D88" s="81">
        <v>241</v>
      </c>
      <c r="E88" s="212"/>
      <c r="F88" s="154">
        <v>46.8</v>
      </c>
      <c r="G88" s="154"/>
      <c r="H88" s="126" t="e">
        <f t="shared" si="29"/>
        <v>#DIV/0!</v>
      </c>
      <c r="I88" s="48">
        <f t="shared" si="31"/>
        <v>0</v>
      </c>
      <c r="J88" s="25"/>
      <c r="K88" s="25"/>
      <c r="L88" s="25"/>
      <c r="M88" s="25"/>
    </row>
    <row r="89" spans="1:13" s="26" customFormat="1" ht="36" hidden="1">
      <c r="A89" s="79" t="s">
        <v>68</v>
      </c>
      <c r="B89" s="80" t="s">
        <v>87</v>
      </c>
      <c r="C89" s="81">
        <v>611</v>
      </c>
      <c r="D89" s="81">
        <v>241</v>
      </c>
      <c r="E89" s="212"/>
      <c r="F89" s="154">
        <v>269.8</v>
      </c>
      <c r="G89" s="154"/>
      <c r="H89" s="126" t="e">
        <f t="shared" si="29"/>
        <v>#DIV/0!</v>
      </c>
      <c r="I89" s="48">
        <f t="shared" ref="I89:I92" si="32">G89/F89*100</f>
        <v>0</v>
      </c>
      <c r="J89" s="25"/>
      <c r="K89" s="25"/>
      <c r="L89" s="25"/>
      <c r="M89" s="25"/>
    </row>
    <row r="90" spans="1:13" s="26" customFormat="1" ht="36" hidden="1">
      <c r="A90" s="79" t="s">
        <v>86</v>
      </c>
      <c r="B90" s="80" t="s">
        <v>88</v>
      </c>
      <c r="C90" s="81">
        <v>611</v>
      </c>
      <c r="D90" s="81">
        <v>241</v>
      </c>
      <c r="E90" s="212"/>
      <c r="F90" s="154">
        <v>14.2</v>
      </c>
      <c r="G90" s="154"/>
      <c r="H90" s="126" t="e">
        <f t="shared" si="29"/>
        <v>#DIV/0!</v>
      </c>
      <c r="I90" s="48">
        <f t="shared" si="32"/>
        <v>0</v>
      </c>
      <c r="J90" s="25"/>
      <c r="K90" s="25"/>
      <c r="L90" s="25"/>
      <c r="M90" s="25"/>
    </row>
    <row r="91" spans="1:13" s="26" customFormat="1" ht="36">
      <c r="A91" s="131" t="s">
        <v>195</v>
      </c>
      <c r="B91" s="135" t="s">
        <v>189</v>
      </c>
      <c r="C91" s="65">
        <v>611</v>
      </c>
      <c r="D91" s="65">
        <v>241</v>
      </c>
      <c r="E91" s="210">
        <v>446</v>
      </c>
      <c r="F91" s="126"/>
      <c r="G91" s="126">
        <v>446</v>
      </c>
      <c r="H91" s="126">
        <f t="shared" si="29"/>
        <v>100</v>
      </c>
      <c r="I91" s="48"/>
      <c r="J91" s="25"/>
      <c r="K91" s="25"/>
      <c r="L91" s="25"/>
      <c r="M91" s="25"/>
    </row>
    <row r="92" spans="1:13" s="26" customFormat="1" ht="36">
      <c r="A92" s="76" t="s">
        <v>23</v>
      </c>
      <c r="B92" s="116" t="s">
        <v>89</v>
      </c>
      <c r="C92" s="65">
        <v>611</v>
      </c>
      <c r="D92" s="65">
        <v>241</v>
      </c>
      <c r="E92" s="210">
        <v>671.3</v>
      </c>
      <c r="F92" s="126">
        <v>655.6</v>
      </c>
      <c r="G92" s="126">
        <v>671.3</v>
      </c>
      <c r="H92" s="126">
        <f t="shared" ref="H92:H98" si="33">G92/E92*100</f>
        <v>100</v>
      </c>
      <c r="I92" s="48">
        <f t="shared" si="32"/>
        <v>102.39475289810859</v>
      </c>
      <c r="J92" s="25"/>
      <c r="K92" s="25"/>
      <c r="L92" s="25"/>
      <c r="M92" s="25"/>
    </row>
    <row r="93" spans="1:13" s="26" customFormat="1" ht="18" hidden="1">
      <c r="A93" s="303" t="s">
        <v>46</v>
      </c>
      <c r="B93" s="302" t="s">
        <v>73</v>
      </c>
      <c r="C93" s="302">
        <v>244</v>
      </c>
      <c r="D93" s="47">
        <v>225</v>
      </c>
      <c r="E93" s="214"/>
      <c r="F93" s="155"/>
      <c r="G93" s="155"/>
      <c r="H93" s="126" t="e">
        <f t="shared" si="33"/>
        <v>#DIV/0!</v>
      </c>
      <c r="I93" s="48" t="e">
        <f t="shared" si="30"/>
        <v>#DIV/0!</v>
      </c>
      <c r="J93" s="70"/>
      <c r="K93" s="25"/>
      <c r="L93" s="25"/>
      <c r="M93" s="25"/>
    </row>
    <row r="94" spans="1:13" s="26" customFormat="1" ht="18" hidden="1">
      <c r="A94" s="303"/>
      <c r="B94" s="302"/>
      <c r="C94" s="302"/>
      <c r="D94" s="47">
        <v>226</v>
      </c>
      <c r="E94" s="214"/>
      <c r="F94" s="155"/>
      <c r="G94" s="155"/>
      <c r="H94" s="126" t="e">
        <f t="shared" si="33"/>
        <v>#DIV/0!</v>
      </c>
      <c r="I94" s="48" t="e">
        <f t="shared" si="30"/>
        <v>#DIV/0!</v>
      </c>
      <c r="J94" s="70"/>
      <c r="K94" s="25"/>
      <c r="L94" s="25"/>
      <c r="M94" s="25"/>
    </row>
    <row r="95" spans="1:13" s="26" customFormat="1" ht="72">
      <c r="A95" s="132" t="s">
        <v>200</v>
      </c>
      <c r="B95" s="124" t="s">
        <v>172</v>
      </c>
      <c r="C95" s="125">
        <v>414</v>
      </c>
      <c r="D95" s="47">
        <v>228</v>
      </c>
      <c r="E95" s="214">
        <v>2112.5</v>
      </c>
      <c r="F95" s="155"/>
      <c r="G95" s="155">
        <v>2112.5</v>
      </c>
      <c r="H95" s="126">
        <f t="shared" si="33"/>
        <v>100</v>
      </c>
      <c r="I95" s="136"/>
      <c r="J95" s="137"/>
      <c r="K95" s="25"/>
      <c r="L95" s="25"/>
      <c r="M95" s="25"/>
    </row>
    <row r="96" spans="1:13" s="26" customFormat="1" ht="72">
      <c r="A96" s="130" t="s">
        <v>192</v>
      </c>
      <c r="B96" s="124" t="s">
        <v>173</v>
      </c>
      <c r="C96" s="125">
        <v>414</v>
      </c>
      <c r="D96" s="47">
        <v>228</v>
      </c>
      <c r="E96" s="213">
        <v>2281</v>
      </c>
      <c r="F96" s="155"/>
      <c r="G96" s="142">
        <v>2281</v>
      </c>
      <c r="H96" s="126">
        <f t="shared" si="33"/>
        <v>100</v>
      </c>
      <c r="I96" s="136"/>
      <c r="J96" s="137"/>
      <c r="K96" s="25"/>
      <c r="L96" s="25"/>
      <c r="M96" s="25"/>
    </row>
    <row r="97" spans="1:13" s="26" customFormat="1" ht="72">
      <c r="A97" s="132" t="s">
        <v>200</v>
      </c>
      <c r="B97" s="124" t="s">
        <v>174</v>
      </c>
      <c r="C97" s="125">
        <v>244</v>
      </c>
      <c r="D97" s="47">
        <v>225</v>
      </c>
      <c r="E97" s="213">
        <v>6029.1</v>
      </c>
      <c r="F97" s="155"/>
      <c r="G97" s="142">
        <v>6026</v>
      </c>
      <c r="H97" s="126">
        <f t="shared" si="33"/>
        <v>99.9485827072034</v>
      </c>
      <c r="I97" s="136"/>
      <c r="J97" s="137"/>
      <c r="K97" s="25"/>
      <c r="L97" s="25"/>
      <c r="M97" s="25"/>
    </row>
    <row r="98" spans="1:13" s="26" customFormat="1" ht="72">
      <c r="A98" s="132" t="s">
        <v>200</v>
      </c>
      <c r="B98" s="124" t="s">
        <v>175</v>
      </c>
      <c r="C98" s="125">
        <v>244</v>
      </c>
      <c r="D98" s="47">
        <v>225</v>
      </c>
      <c r="E98" s="213">
        <v>835</v>
      </c>
      <c r="F98" s="155"/>
      <c r="G98" s="142">
        <v>835</v>
      </c>
      <c r="H98" s="126">
        <f t="shared" si="33"/>
        <v>100</v>
      </c>
      <c r="I98" s="136"/>
      <c r="J98" s="137"/>
      <c r="K98" s="25"/>
      <c r="L98" s="25"/>
      <c r="M98" s="25"/>
    </row>
    <row r="99" spans="1:13" ht="54">
      <c r="A99" s="77" t="s">
        <v>143</v>
      </c>
      <c r="B99" s="116" t="s">
        <v>90</v>
      </c>
      <c r="C99" s="116" t="s">
        <v>43</v>
      </c>
      <c r="D99" s="65">
        <v>244</v>
      </c>
      <c r="E99" s="210">
        <v>49500</v>
      </c>
      <c r="F99" s="126">
        <v>60000</v>
      </c>
      <c r="G99" s="126">
        <v>49500</v>
      </c>
      <c r="H99" s="126">
        <f>G99/E99*100</f>
        <v>100</v>
      </c>
      <c r="I99" s="48">
        <f>G99/F99*100</f>
        <v>82.5</v>
      </c>
    </row>
    <row r="100" spans="1:13" ht="18">
      <c r="A100" s="131" t="s">
        <v>199</v>
      </c>
      <c r="B100" s="128" t="s">
        <v>79</v>
      </c>
      <c r="C100" s="116" t="s">
        <v>13</v>
      </c>
      <c r="D100" s="65">
        <v>310</v>
      </c>
      <c r="E100" s="210">
        <v>550</v>
      </c>
      <c r="F100" s="126"/>
      <c r="G100" s="156">
        <v>545.49405999999999</v>
      </c>
      <c r="H100" s="126">
        <f>G100/E100*100</f>
        <v>99.180738181818185</v>
      </c>
      <c r="I100" s="48"/>
    </row>
    <row r="101" spans="1:13" s="1" customFormat="1" ht="54">
      <c r="A101" s="77" t="s">
        <v>92</v>
      </c>
      <c r="B101" s="116" t="s">
        <v>91</v>
      </c>
      <c r="C101" s="116" t="s">
        <v>13</v>
      </c>
      <c r="D101" s="65">
        <v>226</v>
      </c>
      <c r="E101" s="210">
        <v>3100</v>
      </c>
      <c r="F101" s="126">
        <v>2000</v>
      </c>
      <c r="G101" s="126">
        <v>3087.931</v>
      </c>
      <c r="H101" s="126">
        <f>G101/E101*100</f>
        <v>99.610677419354843</v>
      </c>
      <c r="I101" s="48">
        <f>G101/F101*100</f>
        <v>154.39655000000002</v>
      </c>
    </row>
    <row r="102" spans="1:13" s="1" customFormat="1" ht="36">
      <c r="A102" s="94" t="s">
        <v>48</v>
      </c>
      <c r="B102" s="95" t="s">
        <v>49</v>
      </c>
      <c r="C102" s="42" t="s">
        <v>13</v>
      </c>
      <c r="D102" s="65">
        <v>226</v>
      </c>
      <c r="E102" s="209">
        <f>E103</f>
        <v>100</v>
      </c>
      <c r="F102" s="82">
        <f>F103</f>
        <v>1974.8</v>
      </c>
      <c r="G102" s="82">
        <f>G103</f>
        <v>0</v>
      </c>
      <c r="H102" s="126">
        <f t="shared" ref="H102:H103" si="34">G102/E102*100</f>
        <v>0</v>
      </c>
      <c r="I102" s="136">
        <f t="shared" ref="I102:I103" si="35">G102/F102*100</f>
        <v>0</v>
      </c>
      <c r="J102" s="139"/>
      <c r="K102" s="127"/>
    </row>
    <row r="103" spans="1:13" s="1" customFormat="1" ht="18">
      <c r="A103" s="77" t="s">
        <v>46</v>
      </c>
      <c r="B103" s="65" t="s">
        <v>44</v>
      </c>
      <c r="C103" s="116" t="s">
        <v>13</v>
      </c>
      <c r="D103" s="65">
        <v>226</v>
      </c>
      <c r="E103" s="210">
        <v>100</v>
      </c>
      <c r="F103" s="126">
        <v>1974.8</v>
      </c>
      <c r="G103" s="126">
        <v>0</v>
      </c>
      <c r="H103" s="126">
        <f t="shared" si="34"/>
        <v>0</v>
      </c>
      <c r="I103" s="136">
        <f t="shared" si="35"/>
        <v>0</v>
      </c>
      <c r="J103" s="140"/>
    </row>
    <row r="104" spans="1:13" s="1" customFormat="1" ht="36">
      <c r="A104" s="94" t="s">
        <v>94</v>
      </c>
      <c r="B104" s="42" t="s">
        <v>95</v>
      </c>
      <c r="C104" s="42" t="s">
        <v>13</v>
      </c>
      <c r="D104" s="65"/>
      <c r="E104" s="209">
        <f>E105+E106</f>
        <v>4378.3</v>
      </c>
      <c r="F104" s="82">
        <f t="shared" ref="F104:G104" si="36">F105+F106</f>
        <v>100045.90000000001</v>
      </c>
      <c r="G104" s="82">
        <f t="shared" si="36"/>
        <v>4378.24539</v>
      </c>
      <c r="H104" s="126">
        <f>G104/E104*100</f>
        <v>99.998752712239906</v>
      </c>
      <c r="I104" s="136">
        <f>G104/F104*100</f>
        <v>4.376236697355913</v>
      </c>
      <c r="J104" s="140"/>
    </row>
    <row r="105" spans="1:13" s="46" customFormat="1" ht="18">
      <c r="A105" s="77" t="s">
        <v>46</v>
      </c>
      <c r="B105" s="65" t="s">
        <v>93</v>
      </c>
      <c r="C105" s="116" t="s">
        <v>13</v>
      </c>
      <c r="D105" s="65">
        <v>310</v>
      </c>
      <c r="E105" s="210">
        <v>927.2</v>
      </c>
      <c r="F105" s="126">
        <v>931.3</v>
      </c>
      <c r="G105" s="126">
        <v>927.16715999999997</v>
      </c>
      <c r="H105" s="126">
        <f>G105/E105*100</f>
        <v>99.996458153580676</v>
      </c>
      <c r="I105" s="136">
        <f>G105/F105*100</f>
        <v>99.556228927305924</v>
      </c>
      <c r="J105" s="141"/>
    </row>
    <row r="106" spans="1:13" s="46" customFormat="1" ht="18">
      <c r="A106" s="77" t="s">
        <v>46</v>
      </c>
      <c r="B106" s="65" t="s">
        <v>122</v>
      </c>
      <c r="C106" s="116" t="s">
        <v>13</v>
      </c>
      <c r="D106" s="65">
        <v>226</v>
      </c>
      <c r="E106" s="210">
        <v>3451.1</v>
      </c>
      <c r="F106" s="126">
        <v>99114.6</v>
      </c>
      <c r="G106" s="126">
        <v>3451.0782300000001</v>
      </c>
      <c r="H106" s="126">
        <f>G106/E106*100</f>
        <v>99.999369186636144</v>
      </c>
      <c r="I106" s="136">
        <f>G106/F106*100</f>
        <v>3.4819070348868886</v>
      </c>
      <c r="J106" s="141"/>
    </row>
    <row r="107" spans="1:13" s="46" customFormat="1" ht="36">
      <c r="A107" s="94" t="s">
        <v>96</v>
      </c>
      <c r="B107" s="42" t="s">
        <v>97</v>
      </c>
      <c r="C107" s="42" t="s">
        <v>13</v>
      </c>
      <c r="D107" s="95"/>
      <c r="E107" s="209">
        <f>E108+E113</f>
        <v>304906.88733</v>
      </c>
      <c r="F107" s="82">
        <f t="shared" ref="F107" si="37">F108+F113</f>
        <v>0</v>
      </c>
      <c r="G107" s="82">
        <f>G108+G113</f>
        <v>282582.16444000002</v>
      </c>
      <c r="H107" s="82">
        <f t="shared" ref="H107:H109" si="38">G107/E107*100</f>
        <v>92.678183465945139</v>
      </c>
      <c r="I107" s="17" t="e">
        <f t="shared" ref="I107:I109" si="39">G107/F107*100</f>
        <v>#DIV/0!</v>
      </c>
    </row>
    <row r="108" spans="1:13" s="46" customFormat="1" ht="36">
      <c r="A108" s="94" t="s">
        <v>53</v>
      </c>
      <c r="B108" s="42" t="s">
        <v>98</v>
      </c>
      <c r="C108" s="42" t="s">
        <v>13</v>
      </c>
      <c r="D108" s="95"/>
      <c r="E108" s="209">
        <f>E111+E112</f>
        <v>1712.6491599999999</v>
      </c>
      <c r="F108" s="82">
        <f t="shared" ref="F108:G108" si="40">F111+F112</f>
        <v>0</v>
      </c>
      <c r="G108" s="82">
        <f t="shared" si="40"/>
        <v>1712.69416</v>
      </c>
      <c r="H108" s="82">
        <f t="shared" si="38"/>
        <v>100.00262750836839</v>
      </c>
      <c r="I108" s="17" t="e">
        <f t="shared" si="39"/>
        <v>#DIV/0!</v>
      </c>
    </row>
    <row r="109" spans="1:13" s="46" customFormat="1" ht="36" hidden="1">
      <c r="A109" s="115" t="s">
        <v>54</v>
      </c>
      <c r="B109" s="116" t="s">
        <v>99</v>
      </c>
      <c r="C109" s="116" t="s">
        <v>13</v>
      </c>
      <c r="D109" s="65">
        <v>226</v>
      </c>
      <c r="E109" s="210">
        <v>0</v>
      </c>
      <c r="F109" s="126">
        <v>232478.2</v>
      </c>
      <c r="G109" s="126">
        <v>0</v>
      </c>
      <c r="H109" s="82" t="e">
        <f t="shared" si="38"/>
        <v>#DIV/0!</v>
      </c>
      <c r="I109" s="17">
        <f t="shared" si="39"/>
        <v>0</v>
      </c>
    </row>
    <row r="110" spans="1:13" s="46" customFormat="1" ht="18" hidden="1">
      <c r="A110" s="115" t="s">
        <v>46</v>
      </c>
      <c r="B110" s="65" t="s">
        <v>100</v>
      </c>
      <c r="C110" s="116" t="s">
        <v>13</v>
      </c>
      <c r="D110" s="65">
        <v>226</v>
      </c>
      <c r="E110" s="210">
        <v>0</v>
      </c>
      <c r="F110" s="126">
        <v>1842.8</v>
      </c>
      <c r="G110" s="126">
        <v>0</v>
      </c>
      <c r="H110" s="126" t="e">
        <f>G110/E110*100</f>
        <v>#DIV/0!</v>
      </c>
      <c r="I110" s="48">
        <f>G110/F110*100</f>
        <v>0</v>
      </c>
    </row>
    <row r="111" spans="1:13" s="46" customFormat="1" ht="18">
      <c r="A111" s="115" t="s">
        <v>126</v>
      </c>
      <c r="B111" s="65" t="s">
        <v>127</v>
      </c>
      <c r="C111" s="116" t="s">
        <v>13</v>
      </c>
      <c r="D111" s="65">
        <v>226</v>
      </c>
      <c r="E111" s="210">
        <v>1410.7941599999999</v>
      </c>
      <c r="F111" s="126"/>
      <c r="G111" s="126">
        <v>1410.7941599999999</v>
      </c>
      <c r="H111" s="126">
        <f>G111/E111*100</f>
        <v>100</v>
      </c>
      <c r="I111" s="48"/>
    </row>
    <row r="112" spans="1:13" s="46" customFormat="1" ht="54">
      <c r="A112" s="115" t="s">
        <v>163</v>
      </c>
      <c r="B112" s="65" t="s">
        <v>162</v>
      </c>
      <c r="C112" s="116" t="s">
        <v>13</v>
      </c>
      <c r="D112" s="65">
        <v>226</v>
      </c>
      <c r="E112" s="210">
        <v>301.85500000000002</v>
      </c>
      <c r="F112" s="126"/>
      <c r="G112" s="126">
        <v>301.89999999999998</v>
      </c>
      <c r="H112" s="126">
        <f>G112/E112*100</f>
        <v>100.01490781997977</v>
      </c>
      <c r="I112" s="48"/>
    </row>
    <row r="113" spans="1:10" s="46" customFormat="1" ht="36">
      <c r="A113" s="94" t="s">
        <v>102</v>
      </c>
      <c r="B113" s="42" t="s">
        <v>101</v>
      </c>
      <c r="C113" s="42" t="s">
        <v>13</v>
      </c>
      <c r="D113" s="65"/>
      <c r="E113" s="209">
        <f>SUM(E116:E125)</f>
        <v>303194.23817000003</v>
      </c>
      <c r="F113" s="82">
        <f t="shared" ref="F113:G113" si="41">SUM(F116:F125)</f>
        <v>0</v>
      </c>
      <c r="G113" s="82">
        <f t="shared" si="41"/>
        <v>280869.47028000001</v>
      </c>
      <c r="H113" s="82">
        <f t="shared" ref="H113" si="42">G113/E113*100</f>
        <v>92.636809978729673</v>
      </c>
      <c r="I113" s="17" t="e">
        <f t="shared" ref="I113" si="43">G113/F113*100</f>
        <v>#DIV/0!</v>
      </c>
    </row>
    <row r="114" spans="1:10" s="46" customFormat="1" ht="18" hidden="1">
      <c r="A114" s="304" t="s">
        <v>46</v>
      </c>
      <c r="B114" s="305" t="s">
        <v>121</v>
      </c>
      <c r="C114" s="305" t="s">
        <v>13</v>
      </c>
      <c r="D114" s="65">
        <v>225</v>
      </c>
      <c r="E114" s="210">
        <v>0</v>
      </c>
      <c r="F114" s="126">
        <v>69428.7</v>
      </c>
      <c r="G114" s="126">
        <v>0</v>
      </c>
      <c r="H114" s="126" t="e">
        <f t="shared" ref="H114:H125" si="44">G114/E114*100</f>
        <v>#DIV/0!</v>
      </c>
      <c r="I114" s="48">
        <f t="shared" ref="I114:I115" si="45">G114/F114*100</f>
        <v>0</v>
      </c>
    </row>
    <row r="115" spans="1:10" s="46" customFormat="1" ht="18" hidden="1">
      <c r="A115" s="304"/>
      <c r="B115" s="305"/>
      <c r="C115" s="305"/>
      <c r="D115" s="65">
        <v>226</v>
      </c>
      <c r="E115" s="210">
        <v>0</v>
      </c>
      <c r="F115" s="126">
        <v>4136.3</v>
      </c>
      <c r="G115" s="126">
        <v>0</v>
      </c>
      <c r="H115" s="126" t="e">
        <f t="shared" si="44"/>
        <v>#DIV/0!</v>
      </c>
      <c r="I115" s="48">
        <f t="shared" si="45"/>
        <v>0</v>
      </c>
    </row>
    <row r="116" spans="1:10" s="46" customFormat="1" ht="18">
      <c r="A116" s="256" t="s">
        <v>126</v>
      </c>
      <c r="B116" s="291" t="s">
        <v>128</v>
      </c>
      <c r="C116" s="291" t="s">
        <v>147</v>
      </c>
      <c r="D116" s="65">
        <v>225</v>
      </c>
      <c r="E116" s="210">
        <v>208230.26420999999</v>
      </c>
      <c r="F116" s="126"/>
      <c r="G116" s="126">
        <v>208230.26420999999</v>
      </c>
      <c r="H116" s="126">
        <f t="shared" si="44"/>
        <v>100</v>
      </c>
      <c r="I116" s="48"/>
    </row>
    <row r="117" spans="1:10" s="46" customFormat="1" ht="18">
      <c r="A117" s="294"/>
      <c r="B117" s="292"/>
      <c r="C117" s="293"/>
      <c r="D117" s="65">
        <v>226</v>
      </c>
      <c r="E117" s="210">
        <v>5334.6677600000003</v>
      </c>
      <c r="F117" s="126"/>
      <c r="G117" s="126">
        <v>5297.4406300000001</v>
      </c>
      <c r="H117" s="126">
        <f t="shared" si="44"/>
        <v>99.302165914077463</v>
      </c>
      <c r="I117" s="48"/>
      <c r="J117" s="138"/>
    </row>
    <row r="118" spans="1:10" s="46" customFormat="1" ht="18">
      <c r="A118" s="294"/>
      <c r="B118" s="292"/>
      <c r="C118" s="291" t="s">
        <v>13</v>
      </c>
      <c r="D118" s="65">
        <v>310</v>
      </c>
      <c r="E118" s="210">
        <v>26536.04811</v>
      </c>
      <c r="F118" s="126"/>
      <c r="G118" s="126">
        <v>8320.9318800000001</v>
      </c>
      <c r="H118" s="126">
        <f t="shared" si="44"/>
        <v>31.357087707661684</v>
      </c>
      <c r="I118" s="48"/>
    </row>
    <row r="119" spans="1:10" s="46" customFormat="1" ht="18">
      <c r="A119" s="295"/>
      <c r="B119" s="293"/>
      <c r="C119" s="301"/>
      <c r="D119" s="65">
        <v>225</v>
      </c>
      <c r="E119" s="210">
        <v>3241.72156</v>
      </c>
      <c r="F119" s="126"/>
      <c r="G119" s="126">
        <v>3241.72156</v>
      </c>
      <c r="H119" s="126">
        <f t="shared" si="44"/>
        <v>100</v>
      </c>
      <c r="I119" s="48"/>
    </row>
    <row r="120" spans="1:10" s="46" customFormat="1" ht="54">
      <c r="A120" s="121" t="s">
        <v>167</v>
      </c>
      <c r="B120" s="122" t="s">
        <v>164</v>
      </c>
      <c r="C120" s="65">
        <v>414</v>
      </c>
      <c r="D120" s="65">
        <v>228</v>
      </c>
      <c r="E120" s="210">
        <v>991.1</v>
      </c>
      <c r="F120" s="126"/>
      <c r="G120" s="126">
        <v>991.1</v>
      </c>
      <c r="H120" s="126">
        <f t="shared" si="44"/>
        <v>100</v>
      </c>
      <c r="I120" s="48"/>
      <c r="J120" s="123"/>
    </row>
    <row r="121" spans="1:10" s="46" customFormat="1" ht="18">
      <c r="A121" s="298" t="s">
        <v>168</v>
      </c>
      <c r="B121" s="291" t="s">
        <v>165</v>
      </c>
      <c r="C121" s="65">
        <v>243</v>
      </c>
      <c r="D121" s="65">
        <v>226</v>
      </c>
      <c r="E121" s="210">
        <v>5207.2</v>
      </c>
      <c r="F121" s="126"/>
      <c r="G121" s="126">
        <v>5207.1170000000002</v>
      </c>
      <c r="H121" s="126">
        <f t="shared" si="44"/>
        <v>99.998406053157169</v>
      </c>
      <c r="I121" s="48"/>
    </row>
    <row r="122" spans="1:10" s="46" customFormat="1" ht="18">
      <c r="A122" s="299"/>
      <c r="B122" s="292"/>
      <c r="C122" s="255">
        <v>244</v>
      </c>
      <c r="D122" s="65">
        <v>310</v>
      </c>
      <c r="E122" s="210">
        <v>1215.01529</v>
      </c>
      <c r="F122" s="126"/>
      <c r="G122" s="126">
        <v>299.8</v>
      </c>
      <c r="H122" s="126">
        <f t="shared" si="44"/>
        <v>24.67458660540807</v>
      </c>
      <c r="I122" s="48"/>
    </row>
    <row r="123" spans="1:10" s="46" customFormat="1" ht="18">
      <c r="A123" s="299"/>
      <c r="B123" s="292"/>
      <c r="C123" s="296"/>
      <c r="D123" s="65">
        <v>346</v>
      </c>
      <c r="E123" s="210">
        <v>146.69999999999999</v>
      </c>
      <c r="F123" s="126"/>
      <c r="G123" s="126">
        <v>146.69999999999999</v>
      </c>
      <c r="H123" s="126">
        <f t="shared" si="44"/>
        <v>100</v>
      </c>
      <c r="I123" s="48"/>
    </row>
    <row r="124" spans="1:10" s="46" customFormat="1" ht="18">
      <c r="A124" s="300"/>
      <c r="B124" s="293"/>
      <c r="C124" s="297"/>
      <c r="D124" s="65">
        <v>226</v>
      </c>
      <c r="E124" s="210">
        <v>22291.521239999998</v>
      </c>
      <c r="F124" s="126"/>
      <c r="G124" s="126">
        <v>22167.3</v>
      </c>
      <c r="H124" s="126">
        <f t="shared" si="44"/>
        <v>99.442742203806645</v>
      </c>
      <c r="I124" s="48"/>
    </row>
    <row r="125" spans="1:10" s="46" customFormat="1" ht="36">
      <c r="A125" s="121" t="s">
        <v>169</v>
      </c>
      <c r="B125" s="122" t="s">
        <v>166</v>
      </c>
      <c r="C125" s="65">
        <v>244</v>
      </c>
      <c r="D125" s="65">
        <v>225</v>
      </c>
      <c r="E125" s="210">
        <v>30000</v>
      </c>
      <c r="F125" s="126"/>
      <c r="G125" s="126">
        <v>26967.095000000001</v>
      </c>
      <c r="H125" s="126">
        <f t="shared" si="44"/>
        <v>89.890316666666664</v>
      </c>
      <c r="I125" s="48"/>
    </row>
    <row r="126" spans="1:10" s="46" customFormat="1" ht="36">
      <c r="A126" s="114" t="s">
        <v>103</v>
      </c>
      <c r="B126" s="42" t="s">
        <v>104</v>
      </c>
      <c r="C126" s="42" t="s">
        <v>43</v>
      </c>
      <c r="D126" s="95"/>
      <c r="E126" s="209">
        <f>E127</f>
        <v>57100</v>
      </c>
      <c r="F126" s="82">
        <f t="shared" ref="F126:G126" si="46">F127</f>
        <v>12995.5</v>
      </c>
      <c r="G126" s="82">
        <f t="shared" si="46"/>
        <v>56877.659959999997</v>
      </c>
      <c r="H126" s="82">
        <f t="shared" ref="H126" si="47">G126/E126*100</f>
        <v>99.610612889667252</v>
      </c>
      <c r="I126" s="17">
        <f t="shared" ref="I126" si="48">G126/F126*100</f>
        <v>437.67196306413763</v>
      </c>
    </row>
    <row r="127" spans="1:10" s="1" customFormat="1" ht="72">
      <c r="A127" s="115" t="s">
        <v>144</v>
      </c>
      <c r="B127" s="65">
        <v>1130107150</v>
      </c>
      <c r="C127" s="116" t="s">
        <v>43</v>
      </c>
      <c r="D127" s="65">
        <v>244</v>
      </c>
      <c r="E127" s="210">
        <v>57100</v>
      </c>
      <c r="F127" s="126">
        <v>12995.5</v>
      </c>
      <c r="G127" s="126">
        <v>56877.659959999997</v>
      </c>
      <c r="H127" s="126">
        <f t="shared" ref="H127:H131" si="49">G127/E127*100</f>
        <v>99.610612889667252</v>
      </c>
      <c r="I127" s="48">
        <f t="shared" ref="I127" si="50">G127/F127*100</f>
        <v>437.67196306413763</v>
      </c>
    </row>
    <row r="128" spans="1:10" s="1" customFormat="1" ht="36" hidden="1">
      <c r="A128" s="114" t="s">
        <v>61</v>
      </c>
      <c r="B128" s="95" t="s">
        <v>59</v>
      </c>
      <c r="C128" s="42" t="s">
        <v>113</v>
      </c>
      <c r="D128" s="95">
        <v>296</v>
      </c>
      <c r="E128" s="209"/>
      <c r="F128" s="82"/>
      <c r="G128" s="82"/>
      <c r="H128" s="126" t="e">
        <f t="shared" si="49"/>
        <v>#DIV/0!</v>
      </c>
      <c r="I128" s="17"/>
    </row>
    <row r="129" spans="1:13" s="1" customFormat="1" ht="18">
      <c r="A129" s="114" t="s">
        <v>201</v>
      </c>
      <c r="B129" s="95">
        <v>3100000000</v>
      </c>
      <c r="C129" s="42"/>
      <c r="D129" s="95"/>
      <c r="E129" s="209">
        <f>SUM(E130:E132)</f>
        <v>1399.3919999999998</v>
      </c>
      <c r="F129" s="82"/>
      <c r="G129" s="82">
        <f>SUM(G130:G132)</f>
        <v>1399.3919999999998</v>
      </c>
      <c r="H129" s="126">
        <f t="shared" si="49"/>
        <v>100</v>
      </c>
      <c r="I129" s="17"/>
    </row>
    <row r="130" spans="1:13" s="1" customFormat="1" ht="36">
      <c r="A130" s="114" t="s">
        <v>60</v>
      </c>
      <c r="B130" s="129">
        <v>3110000100</v>
      </c>
      <c r="C130" s="42" t="s">
        <v>13</v>
      </c>
      <c r="D130" s="95">
        <v>226</v>
      </c>
      <c r="E130" s="209">
        <v>997.49199999999996</v>
      </c>
      <c r="F130" s="82"/>
      <c r="G130" s="82">
        <v>997.49199999999996</v>
      </c>
      <c r="H130" s="126">
        <f t="shared" si="49"/>
        <v>100</v>
      </c>
      <c r="I130" s="17"/>
    </row>
    <row r="131" spans="1:13" s="1" customFormat="1" ht="18">
      <c r="A131" s="114" t="s">
        <v>26</v>
      </c>
      <c r="B131" s="129">
        <v>3130008060</v>
      </c>
      <c r="C131" s="42" t="s">
        <v>170</v>
      </c>
      <c r="D131" s="95" t="s">
        <v>123</v>
      </c>
      <c r="E131" s="209">
        <v>347.8</v>
      </c>
      <c r="F131" s="82"/>
      <c r="G131" s="82">
        <v>347.8</v>
      </c>
      <c r="H131" s="126">
        <f t="shared" si="49"/>
        <v>100</v>
      </c>
      <c r="I131" s="17"/>
    </row>
    <row r="132" spans="1:13" s="1" customFormat="1" ht="36">
      <c r="A132" s="114" t="s">
        <v>61</v>
      </c>
      <c r="B132" s="129" t="s">
        <v>59</v>
      </c>
      <c r="C132" s="42" t="s">
        <v>19</v>
      </c>
      <c r="D132" s="95">
        <v>297</v>
      </c>
      <c r="E132" s="209">
        <v>54.1</v>
      </c>
      <c r="F132" s="82"/>
      <c r="G132" s="82">
        <v>54.1</v>
      </c>
      <c r="H132" s="126">
        <f t="shared" ref="H132" si="51">G132/E132*100</f>
        <v>100</v>
      </c>
      <c r="I132" s="17"/>
    </row>
    <row r="133" spans="1:13" s="1" customFormat="1" ht="17.399999999999999">
      <c r="A133" s="109" t="s">
        <v>25</v>
      </c>
      <c r="B133" s="109"/>
      <c r="C133" s="109"/>
      <c r="D133" s="109"/>
      <c r="E133" s="157"/>
      <c r="F133" s="157"/>
      <c r="G133" s="157"/>
      <c r="H133" s="157"/>
      <c r="I133" s="27"/>
    </row>
    <row r="134" spans="1:13" ht="36">
      <c r="A134" s="18" t="s">
        <v>72</v>
      </c>
      <c r="B134" s="88" t="s">
        <v>76</v>
      </c>
      <c r="C134" s="89">
        <v>244</v>
      </c>
      <c r="D134" s="90"/>
      <c r="E134" s="82">
        <f>SUM(E135:E146)</f>
        <v>22521</v>
      </c>
      <c r="F134" s="82">
        <f t="shared" ref="F134:G134" si="52">SUM(F135:F146)</f>
        <v>21482.800000000003</v>
      </c>
      <c r="G134" s="82">
        <f t="shared" si="52"/>
        <v>22011.315759999994</v>
      </c>
      <c r="H134" s="82">
        <f>G134/E134*100</f>
        <v>97.73684898539139</v>
      </c>
      <c r="I134" s="17">
        <f>G134/F134*100</f>
        <v>102.46018098199485</v>
      </c>
    </row>
    <row r="135" spans="1:13" ht="18">
      <c r="A135" s="303" t="s">
        <v>46</v>
      </c>
      <c r="B135" s="309" t="s">
        <v>73</v>
      </c>
      <c r="C135" s="309" t="s">
        <v>13</v>
      </c>
      <c r="D135" s="65">
        <v>223</v>
      </c>
      <c r="E135" s="126">
        <v>283</v>
      </c>
      <c r="F135" s="126">
        <v>186.9</v>
      </c>
      <c r="G135" s="126">
        <v>282.03935000000001</v>
      </c>
      <c r="H135" s="126">
        <f t="shared" ref="H135" si="53">G135/E135*100</f>
        <v>99.660547703180214</v>
      </c>
      <c r="I135" s="48">
        <f t="shared" ref="I135" si="54">G135/F135*100</f>
        <v>150.90387907972178</v>
      </c>
    </row>
    <row r="136" spans="1:13" ht="18">
      <c r="A136" s="303"/>
      <c r="B136" s="309"/>
      <c r="C136" s="309"/>
      <c r="D136" s="65">
        <v>225</v>
      </c>
      <c r="E136" s="126">
        <v>16209</v>
      </c>
      <c r="F136" s="126">
        <v>14882.2</v>
      </c>
      <c r="G136" s="126">
        <v>15773.07919</v>
      </c>
      <c r="H136" s="126">
        <f t="shared" ref="H136:H137" si="55">G136/E136*100</f>
        <v>97.310624899747054</v>
      </c>
      <c r="I136" s="48">
        <f t="shared" ref="I136" si="56">G136/F136*100</f>
        <v>105.98620627326605</v>
      </c>
    </row>
    <row r="137" spans="1:13" ht="18">
      <c r="A137" s="303"/>
      <c r="B137" s="309"/>
      <c r="C137" s="309"/>
      <c r="D137" s="65">
        <v>226</v>
      </c>
      <c r="E137" s="126">
        <v>0.2</v>
      </c>
      <c r="F137" s="126">
        <v>877.6</v>
      </c>
      <c r="G137" s="126">
        <v>0.1</v>
      </c>
      <c r="H137" s="126">
        <f t="shared" si="55"/>
        <v>50</v>
      </c>
      <c r="I137" s="48"/>
    </row>
    <row r="138" spans="1:13" ht="18">
      <c r="A138" s="303"/>
      <c r="B138" s="309"/>
      <c r="C138" s="309"/>
      <c r="D138" s="65">
        <v>310</v>
      </c>
      <c r="E138" s="126">
        <v>731.2</v>
      </c>
      <c r="F138" s="126">
        <v>877.6</v>
      </c>
      <c r="G138" s="126">
        <v>731.17425000000003</v>
      </c>
      <c r="H138" s="126">
        <f t="shared" ref="H138:H143" si="57">G138/E138*100</f>
        <v>99.996478391684889</v>
      </c>
      <c r="I138" s="48">
        <f t="shared" ref="I138:I143" si="58">G138/F138*100</f>
        <v>83.315206244302644</v>
      </c>
    </row>
    <row r="139" spans="1:13" ht="18" hidden="1">
      <c r="A139" s="303"/>
      <c r="B139" s="309"/>
      <c r="C139" s="309"/>
      <c r="D139" s="65">
        <v>310</v>
      </c>
      <c r="E139" s="126"/>
      <c r="F139" s="126"/>
      <c r="G139" s="126"/>
      <c r="H139" s="126" t="e">
        <f t="shared" si="57"/>
        <v>#DIV/0!</v>
      </c>
      <c r="I139" s="48" t="e">
        <f t="shared" si="58"/>
        <v>#DIV/0!</v>
      </c>
    </row>
    <row r="140" spans="1:13" ht="18" hidden="1">
      <c r="A140" s="303"/>
      <c r="B140" s="309"/>
      <c r="C140" s="309"/>
      <c r="D140" s="65">
        <v>340</v>
      </c>
      <c r="E140" s="126"/>
      <c r="F140" s="126"/>
      <c r="G140" s="126"/>
      <c r="H140" s="126" t="e">
        <f t="shared" si="57"/>
        <v>#DIV/0!</v>
      </c>
      <c r="I140" s="48"/>
    </row>
    <row r="141" spans="1:13" ht="36">
      <c r="A141" s="73" t="s">
        <v>61</v>
      </c>
      <c r="B141" s="91" t="s">
        <v>171</v>
      </c>
      <c r="C141" s="91" t="s">
        <v>13</v>
      </c>
      <c r="D141" s="65">
        <v>223</v>
      </c>
      <c r="E141" s="126">
        <v>65.099999999999994</v>
      </c>
      <c r="F141" s="126"/>
      <c r="G141" s="126">
        <v>65.009280000000004</v>
      </c>
      <c r="H141" s="126">
        <f t="shared" si="57"/>
        <v>99.860645161290336</v>
      </c>
      <c r="I141" s="48"/>
    </row>
    <row r="142" spans="1:13" s="67" customFormat="1" ht="18">
      <c r="A142" s="256" t="s">
        <v>74</v>
      </c>
      <c r="B142" s="252" t="s">
        <v>77</v>
      </c>
      <c r="C142" s="255">
        <v>244</v>
      </c>
      <c r="D142" s="65">
        <v>225</v>
      </c>
      <c r="E142" s="126">
        <v>2055.6</v>
      </c>
      <c r="F142" s="126">
        <v>1512.5</v>
      </c>
      <c r="G142" s="126">
        <v>2055.6</v>
      </c>
      <c r="H142" s="126">
        <f t="shared" si="57"/>
        <v>100</v>
      </c>
      <c r="I142" s="66">
        <f t="shared" si="58"/>
        <v>135.90743801652891</v>
      </c>
      <c r="K142" s="1"/>
      <c r="L142" s="1"/>
      <c r="M142" s="1"/>
    </row>
    <row r="143" spans="1:13" ht="18" hidden="1">
      <c r="A143" s="295"/>
      <c r="B143" s="308"/>
      <c r="C143" s="297"/>
      <c r="D143" s="65">
        <v>226</v>
      </c>
      <c r="E143" s="126"/>
      <c r="F143" s="126"/>
      <c r="G143" s="126"/>
      <c r="H143" s="126" t="e">
        <f t="shared" si="57"/>
        <v>#DIV/0!</v>
      </c>
      <c r="I143" s="48" t="e">
        <f t="shared" si="58"/>
        <v>#DIV/0!</v>
      </c>
    </row>
    <row r="144" spans="1:13" ht="18">
      <c r="A144" s="256" t="s">
        <v>46</v>
      </c>
      <c r="B144" s="252" t="s">
        <v>75</v>
      </c>
      <c r="C144" s="255">
        <v>244</v>
      </c>
      <c r="D144" s="65">
        <v>225</v>
      </c>
      <c r="E144" s="126">
        <v>2324.4</v>
      </c>
      <c r="F144" s="126">
        <v>2358.9</v>
      </c>
      <c r="G144" s="126">
        <v>2251.8561599999998</v>
      </c>
      <c r="H144" s="126">
        <f t="shared" ref="H144:H146" si="59">G144/E144*100</f>
        <v>96.879029426948875</v>
      </c>
      <c r="I144" s="48">
        <f t="shared" ref="I144:I145" si="60">G144/F144*100</f>
        <v>95.462128958412805</v>
      </c>
    </row>
    <row r="145" spans="1:13" ht="18">
      <c r="A145" s="294"/>
      <c r="B145" s="312"/>
      <c r="C145" s="296"/>
      <c r="D145" s="65">
        <v>226</v>
      </c>
      <c r="E145" s="126">
        <v>0.4</v>
      </c>
      <c r="F145" s="126">
        <v>78.7</v>
      </c>
      <c r="G145" s="126">
        <v>0.35753000000000001</v>
      </c>
      <c r="H145" s="126">
        <f t="shared" si="59"/>
        <v>89.382499999999993</v>
      </c>
      <c r="I145" s="48">
        <f t="shared" si="60"/>
        <v>0.45429479034307496</v>
      </c>
    </row>
    <row r="146" spans="1:13" ht="18">
      <c r="A146" s="295"/>
      <c r="B146" s="308"/>
      <c r="C146" s="297"/>
      <c r="D146" s="65">
        <v>310</v>
      </c>
      <c r="E146" s="82">
        <v>852.1</v>
      </c>
      <c r="F146" s="82">
        <v>708.4</v>
      </c>
      <c r="G146" s="82">
        <v>852.1</v>
      </c>
      <c r="H146" s="126">
        <f t="shared" si="59"/>
        <v>100</v>
      </c>
      <c r="I146" s="48">
        <f t="shared" ref="I146:I147" si="61">G146/F146*100</f>
        <v>120.28514963297572</v>
      </c>
    </row>
    <row r="147" spans="1:13" ht="18">
      <c r="A147" s="18" t="s">
        <v>26</v>
      </c>
      <c r="B147" s="42">
        <v>3130008060</v>
      </c>
      <c r="C147" s="42" t="s">
        <v>170</v>
      </c>
      <c r="D147" s="41" t="s">
        <v>123</v>
      </c>
      <c r="E147" s="82">
        <v>67.3</v>
      </c>
      <c r="F147" s="82">
        <v>67.3</v>
      </c>
      <c r="G147" s="82">
        <v>67.3</v>
      </c>
      <c r="H147" s="82">
        <f t="shared" ref="H147:H149" si="62">G147/E147*100</f>
        <v>100</v>
      </c>
      <c r="I147" s="17">
        <f t="shared" si="61"/>
        <v>100</v>
      </c>
    </row>
    <row r="148" spans="1:13" ht="36">
      <c r="A148" s="18" t="s">
        <v>60</v>
      </c>
      <c r="B148" s="42" t="s">
        <v>145</v>
      </c>
      <c r="C148" s="42" t="s">
        <v>13</v>
      </c>
      <c r="D148" s="41">
        <v>226</v>
      </c>
      <c r="E148" s="82">
        <v>199.16399999999999</v>
      </c>
      <c r="F148" s="82"/>
      <c r="G148" s="82">
        <v>199.16399999999999</v>
      </c>
      <c r="H148" s="82">
        <f t="shared" si="62"/>
        <v>100</v>
      </c>
      <c r="I148" s="17"/>
    </row>
    <row r="149" spans="1:13" ht="36">
      <c r="A149" s="18" t="s">
        <v>61</v>
      </c>
      <c r="B149" s="42" t="s">
        <v>59</v>
      </c>
      <c r="C149" s="42" t="s">
        <v>19</v>
      </c>
      <c r="D149" s="41">
        <v>297</v>
      </c>
      <c r="E149" s="82">
        <v>32</v>
      </c>
      <c r="F149" s="82"/>
      <c r="G149" s="82">
        <v>32</v>
      </c>
      <c r="H149" s="82">
        <f t="shared" si="62"/>
        <v>100</v>
      </c>
      <c r="I149" s="17"/>
    </row>
    <row r="150" spans="1:13" s="30" customFormat="1" ht="18">
      <c r="A150" s="109" t="s">
        <v>27</v>
      </c>
      <c r="B150" s="110"/>
      <c r="C150" s="111"/>
      <c r="D150" s="113"/>
      <c r="E150" s="158">
        <f>E134+E147+E148+E149</f>
        <v>22819.464</v>
      </c>
      <c r="F150" s="158">
        <f t="shared" ref="F150:G150" si="63">F134+F147+F148+F149</f>
        <v>21550.100000000002</v>
      </c>
      <c r="G150" s="158">
        <f t="shared" si="63"/>
        <v>22309.779759999994</v>
      </c>
      <c r="H150" s="158">
        <f t="shared" ref="H150:H151" si="64">G150/E150*100</f>
        <v>97.766449553766876</v>
      </c>
      <c r="I150" s="29">
        <f t="shared" ref="I150:I152" si="65">G150/F150*100</f>
        <v>103.52517974394546</v>
      </c>
      <c r="J150" s="64"/>
      <c r="K150" s="31"/>
      <c r="L150" s="31"/>
      <c r="M150" s="31"/>
    </row>
    <row r="151" spans="1:13" ht="36">
      <c r="A151" s="18" t="s">
        <v>72</v>
      </c>
      <c r="B151" s="88" t="s">
        <v>76</v>
      </c>
      <c r="C151" s="88" t="s">
        <v>13</v>
      </c>
      <c r="D151" s="41"/>
      <c r="E151" s="82">
        <f>SUM(E152:E168)</f>
        <v>33034.799999999996</v>
      </c>
      <c r="F151" s="82">
        <f t="shared" ref="F151:G151" si="66">SUM(F152:F168)</f>
        <v>20217.400000000001</v>
      </c>
      <c r="G151" s="82">
        <f t="shared" si="66"/>
        <v>32209.254699999994</v>
      </c>
      <c r="H151" s="82">
        <f t="shared" si="64"/>
        <v>97.500982902878178</v>
      </c>
      <c r="I151" s="12">
        <f t="shared" si="65"/>
        <v>159.31452461740872</v>
      </c>
    </row>
    <row r="152" spans="1:13" ht="24" customHeight="1">
      <c r="A152" s="303" t="s">
        <v>46</v>
      </c>
      <c r="B152" s="310" t="s">
        <v>73</v>
      </c>
      <c r="C152" s="311" t="s">
        <v>13</v>
      </c>
      <c r="D152" s="65">
        <v>223</v>
      </c>
      <c r="E152" s="126">
        <v>140</v>
      </c>
      <c r="F152" s="126">
        <v>61.7</v>
      </c>
      <c r="G152" s="126">
        <v>68.204080000000005</v>
      </c>
      <c r="H152" s="126">
        <f>G152/E152*100</f>
        <v>48.717200000000005</v>
      </c>
      <c r="I152" s="49">
        <f t="shared" si="65"/>
        <v>110.54145867098866</v>
      </c>
    </row>
    <row r="153" spans="1:13" ht="24" customHeight="1">
      <c r="A153" s="303"/>
      <c r="B153" s="310"/>
      <c r="C153" s="311"/>
      <c r="D153" s="65">
        <v>225</v>
      </c>
      <c r="E153" s="126">
        <v>17415.7</v>
      </c>
      <c r="F153" s="126">
        <v>18081.7</v>
      </c>
      <c r="G153" s="126">
        <v>16665.232209999998</v>
      </c>
      <c r="H153" s="126">
        <f t="shared" ref="H153" si="67">G153/E153*100</f>
        <v>95.690854860843928</v>
      </c>
      <c r="I153" s="49">
        <f t="shared" ref="I153" si="68">G153/F153*100</f>
        <v>92.166290835485583</v>
      </c>
    </row>
    <row r="154" spans="1:13" ht="24" hidden="1" customHeight="1">
      <c r="A154" s="303"/>
      <c r="B154" s="310"/>
      <c r="C154" s="311"/>
      <c r="D154" s="65">
        <v>226</v>
      </c>
      <c r="E154" s="126"/>
      <c r="F154" s="126"/>
      <c r="G154" s="126"/>
      <c r="H154" s="126"/>
      <c r="I154" s="49" t="e">
        <f t="shared" ref="I154:I233" si="69">G154/F154*100</f>
        <v>#DIV/0!</v>
      </c>
    </row>
    <row r="155" spans="1:13" ht="24" customHeight="1">
      <c r="A155" s="303"/>
      <c r="B155" s="310"/>
      <c r="C155" s="311"/>
      <c r="D155" s="65">
        <v>310</v>
      </c>
      <c r="E155" s="126">
        <v>1040.3</v>
      </c>
      <c r="F155" s="126">
        <v>141.69999999999999</v>
      </c>
      <c r="G155" s="126">
        <v>1040.27019</v>
      </c>
      <c r="H155" s="126">
        <f>G155/E155*100</f>
        <v>99.997134480438334</v>
      </c>
      <c r="I155" s="49">
        <f t="shared" si="69"/>
        <v>734.13563161609034</v>
      </c>
    </row>
    <row r="156" spans="1:13" ht="18">
      <c r="A156" s="303" t="s">
        <v>74</v>
      </c>
      <c r="B156" s="309" t="s">
        <v>77</v>
      </c>
      <c r="C156" s="310">
        <v>244</v>
      </c>
      <c r="D156" s="65">
        <v>225</v>
      </c>
      <c r="E156" s="126">
        <v>1576.8</v>
      </c>
      <c r="F156" s="126">
        <v>1015.8</v>
      </c>
      <c r="G156" s="126">
        <v>1576.7606699999999</v>
      </c>
      <c r="H156" s="126">
        <f t="shared" ref="H156" si="70">G156/E156*100</f>
        <v>99.997505707762556</v>
      </c>
      <c r="I156" s="48">
        <f t="shared" ref="I156:I157" si="71">G156/F156*100</f>
        <v>155.22353514471351</v>
      </c>
    </row>
    <row r="157" spans="1:13" ht="18" hidden="1">
      <c r="A157" s="303"/>
      <c r="B157" s="309"/>
      <c r="C157" s="310"/>
      <c r="D157" s="65">
        <v>226</v>
      </c>
      <c r="E157" s="126"/>
      <c r="F157" s="126">
        <v>178.6</v>
      </c>
      <c r="G157" s="126"/>
      <c r="H157" s="126"/>
      <c r="I157" s="48">
        <f t="shared" si="71"/>
        <v>0</v>
      </c>
    </row>
    <row r="158" spans="1:13" ht="18">
      <c r="A158" s="76" t="s">
        <v>46</v>
      </c>
      <c r="B158" s="92" t="s">
        <v>75</v>
      </c>
      <c r="C158" s="93" t="s">
        <v>13</v>
      </c>
      <c r="D158" s="65">
        <v>225</v>
      </c>
      <c r="E158" s="126">
        <v>582.70000000000005</v>
      </c>
      <c r="F158" s="126">
        <v>737.9</v>
      </c>
      <c r="G158" s="126">
        <v>582.69721000000004</v>
      </c>
      <c r="H158" s="126">
        <f t="shared" ref="H158:H171" si="72">G158/E158*100</f>
        <v>99.99952119443968</v>
      </c>
      <c r="I158" s="48">
        <f t="shared" ref="I158:I169" si="73">G158/F158*100</f>
        <v>78.966961647919774</v>
      </c>
    </row>
    <row r="159" spans="1:13" ht="18" hidden="1">
      <c r="A159" s="307" t="s">
        <v>12</v>
      </c>
      <c r="B159" s="279">
        <v>3710000000</v>
      </c>
      <c r="C159" s="306">
        <v>244</v>
      </c>
      <c r="D159" s="41">
        <v>225</v>
      </c>
      <c r="E159" s="82"/>
      <c r="F159" s="82"/>
      <c r="G159" s="82"/>
      <c r="H159" s="126" t="e">
        <f t="shared" si="72"/>
        <v>#DIV/0!</v>
      </c>
      <c r="I159" s="48" t="e">
        <f t="shared" si="73"/>
        <v>#DIV/0!</v>
      </c>
    </row>
    <row r="160" spans="1:13" ht="18" hidden="1">
      <c r="A160" s="307"/>
      <c r="B160" s="279"/>
      <c r="C160" s="306"/>
      <c r="D160" s="41">
        <v>226</v>
      </c>
      <c r="E160" s="82"/>
      <c r="F160" s="82"/>
      <c r="G160" s="82"/>
      <c r="H160" s="126" t="e">
        <f t="shared" si="72"/>
        <v>#DIV/0!</v>
      </c>
      <c r="I160" s="48" t="e">
        <f t="shared" si="73"/>
        <v>#DIV/0!</v>
      </c>
    </row>
    <row r="161" spans="1:13" ht="18" hidden="1">
      <c r="A161" s="307"/>
      <c r="B161" s="279"/>
      <c r="C161" s="96">
        <v>630</v>
      </c>
      <c r="D161" s="96">
        <v>242</v>
      </c>
      <c r="E161" s="82"/>
      <c r="F161" s="82"/>
      <c r="G161" s="82"/>
      <c r="H161" s="126" t="e">
        <f t="shared" si="72"/>
        <v>#DIV/0!</v>
      </c>
      <c r="I161" s="48" t="e">
        <f t="shared" si="73"/>
        <v>#DIV/0!</v>
      </c>
    </row>
    <row r="162" spans="1:13" ht="36">
      <c r="A162" s="133" t="s">
        <v>61</v>
      </c>
      <c r="B162" s="134" t="s">
        <v>171</v>
      </c>
      <c r="C162" s="96">
        <v>244</v>
      </c>
      <c r="D162" s="96">
        <v>225</v>
      </c>
      <c r="E162" s="82">
        <v>94.8</v>
      </c>
      <c r="F162" s="82"/>
      <c r="G162" s="82">
        <v>94.726680000000002</v>
      </c>
      <c r="H162" s="126">
        <f t="shared" si="72"/>
        <v>99.922658227848103</v>
      </c>
      <c r="I162" s="48"/>
    </row>
    <row r="163" spans="1:13" ht="36">
      <c r="A163" s="133" t="s">
        <v>61</v>
      </c>
      <c r="B163" s="96" t="s">
        <v>171</v>
      </c>
      <c r="C163" s="96">
        <v>244</v>
      </c>
      <c r="D163" s="96">
        <v>226</v>
      </c>
      <c r="E163" s="82">
        <v>2.8</v>
      </c>
      <c r="F163" s="82"/>
      <c r="G163" s="82">
        <v>2.8</v>
      </c>
      <c r="H163" s="126">
        <f t="shared" si="72"/>
        <v>100</v>
      </c>
      <c r="I163" s="48"/>
    </row>
    <row r="164" spans="1:13" ht="18">
      <c r="A164" s="133" t="s">
        <v>199</v>
      </c>
      <c r="B164" s="134" t="s">
        <v>75</v>
      </c>
      <c r="C164" s="96">
        <v>244</v>
      </c>
      <c r="D164" s="96">
        <v>225</v>
      </c>
      <c r="E164" s="82">
        <v>924.1</v>
      </c>
      <c r="F164" s="82"/>
      <c r="G164" s="82">
        <v>924.06366000000003</v>
      </c>
      <c r="H164" s="126">
        <f t="shared" si="72"/>
        <v>99.996067525159617</v>
      </c>
      <c r="I164" s="48"/>
    </row>
    <row r="165" spans="1:13" ht="72">
      <c r="A165" s="97" t="s">
        <v>176</v>
      </c>
      <c r="B165" s="92" t="s">
        <v>172</v>
      </c>
      <c r="C165" s="92">
        <v>414</v>
      </c>
      <c r="D165" s="92">
        <v>228</v>
      </c>
      <c r="E165" s="126">
        <v>2112.5</v>
      </c>
      <c r="F165" s="126"/>
      <c r="G165" s="126">
        <v>2112.5</v>
      </c>
      <c r="H165" s="126">
        <f t="shared" si="72"/>
        <v>100</v>
      </c>
      <c r="I165" s="48"/>
    </row>
    <row r="166" spans="1:13" ht="72">
      <c r="A166" s="97" t="s">
        <v>177</v>
      </c>
      <c r="B166" s="92" t="s">
        <v>173</v>
      </c>
      <c r="C166" s="92">
        <v>414</v>
      </c>
      <c r="D166" s="92">
        <v>228</v>
      </c>
      <c r="E166" s="126">
        <v>2281</v>
      </c>
      <c r="F166" s="126"/>
      <c r="G166" s="126">
        <v>2281</v>
      </c>
      <c r="H166" s="126">
        <f t="shared" si="72"/>
        <v>100</v>
      </c>
      <c r="I166" s="48"/>
    </row>
    <row r="167" spans="1:13" ht="72">
      <c r="A167" s="97" t="s">
        <v>178</v>
      </c>
      <c r="B167" s="92" t="s">
        <v>174</v>
      </c>
      <c r="C167" s="92">
        <v>244</v>
      </c>
      <c r="D167" s="92">
        <v>225</v>
      </c>
      <c r="E167" s="126">
        <v>6029.1</v>
      </c>
      <c r="F167" s="126"/>
      <c r="G167" s="126">
        <v>6026</v>
      </c>
      <c r="H167" s="126">
        <f t="shared" si="72"/>
        <v>99.9485827072034</v>
      </c>
      <c r="I167" s="48"/>
    </row>
    <row r="168" spans="1:13" ht="72">
      <c r="A168" s="97" t="s">
        <v>179</v>
      </c>
      <c r="B168" s="92" t="s">
        <v>175</v>
      </c>
      <c r="C168" s="92">
        <v>244</v>
      </c>
      <c r="D168" s="92">
        <v>225</v>
      </c>
      <c r="E168" s="126">
        <v>835</v>
      </c>
      <c r="F168" s="126"/>
      <c r="G168" s="126">
        <v>835</v>
      </c>
      <c r="H168" s="126">
        <f t="shared" si="72"/>
        <v>100</v>
      </c>
      <c r="I168" s="48"/>
    </row>
    <row r="169" spans="1:13" ht="18">
      <c r="A169" s="18" t="s">
        <v>26</v>
      </c>
      <c r="B169" s="42">
        <v>3130008060</v>
      </c>
      <c r="C169" s="42" t="s">
        <v>170</v>
      </c>
      <c r="D169" s="41" t="s">
        <v>123</v>
      </c>
      <c r="E169" s="82">
        <v>197.3</v>
      </c>
      <c r="F169" s="82">
        <v>197.3</v>
      </c>
      <c r="G169" s="82">
        <v>197.3</v>
      </c>
      <c r="H169" s="126">
        <f t="shared" si="72"/>
        <v>100</v>
      </c>
      <c r="I169" s="48">
        <f t="shared" si="73"/>
        <v>100</v>
      </c>
    </row>
    <row r="170" spans="1:13" ht="36">
      <c r="A170" s="84" t="s">
        <v>60</v>
      </c>
      <c r="B170" s="42" t="s">
        <v>145</v>
      </c>
      <c r="C170" s="83" t="s">
        <v>13</v>
      </c>
      <c r="D170" s="161">
        <v>226</v>
      </c>
      <c r="E170" s="82">
        <v>199.58199999999999</v>
      </c>
      <c r="F170" s="82"/>
      <c r="G170" s="82">
        <v>199.58199999999999</v>
      </c>
      <c r="H170" s="126">
        <f t="shared" si="72"/>
        <v>100</v>
      </c>
      <c r="I170" s="48"/>
    </row>
    <row r="171" spans="1:13" ht="36">
      <c r="A171" s="98" t="s">
        <v>60</v>
      </c>
      <c r="B171" s="68" t="s">
        <v>145</v>
      </c>
      <c r="C171" s="85" t="s">
        <v>13</v>
      </c>
      <c r="D171" s="96">
        <v>226</v>
      </c>
      <c r="E171" s="82">
        <v>22.1</v>
      </c>
      <c r="F171" s="82"/>
      <c r="G171" s="82">
        <v>22.052019999999999</v>
      </c>
      <c r="H171" s="126">
        <f t="shared" si="72"/>
        <v>99.7828959276018</v>
      </c>
      <c r="I171" s="48"/>
    </row>
    <row r="172" spans="1:13" ht="18" hidden="1">
      <c r="A172" s="99"/>
      <c r="B172" s="100"/>
      <c r="C172" s="101"/>
      <c r="D172" s="96">
        <v>225</v>
      </c>
      <c r="E172" s="82"/>
      <c r="F172" s="82"/>
      <c r="G172" s="82"/>
      <c r="H172" s="82"/>
      <c r="I172" s="12" t="e">
        <f t="shared" ref="I172:I173" si="74">G172/F172*100</f>
        <v>#DIV/0!</v>
      </c>
    </row>
    <row r="173" spans="1:13" ht="18" hidden="1">
      <c r="A173" s="102"/>
      <c r="B173" s="103"/>
      <c r="C173" s="68" t="s">
        <v>19</v>
      </c>
      <c r="D173" s="96">
        <v>296</v>
      </c>
      <c r="E173" s="82"/>
      <c r="F173" s="82"/>
      <c r="G173" s="82"/>
      <c r="H173" s="82"/>
      <c r="I173" s="12" t="e">
        <f t="shared" si="74"/>
        <v>#DIV/0!</v>
      </c>
    </row>
    <row r="174" spans="1:13" s="30" customFormat="1" ht="18">
      <c r="A174" s="109" t="s">
        <v>28</v>
      </c>
      <c r="B174" s="110"/>
      <c r="C174" s="111"/>
      <c r="D174" s="113"/>
      <c r="E174" s="158">
        <f>SUM(E152:E171)</f>
        <v>33453.781999999999</v>
      </c>
      <c r="F174" s="158">
        <f t="shared" ref="F174" si="75">F151+F169+F171</f>
        <v>20414.7</v>
      </c>
      <c r="G174" s="158">
        <f>SUM(G152:G171)</f>
        <v>32628.188719999991</v>
      </c>
      <c r="H174" s="158">
        <f>G174/E174*100</f>
        <v>97.532137681772397</v>
      </c>
      <c r="I174" s="29">
        <f t="shared" si="69"/>
        <v>159.82693216162858</v>
      </c>
      <c r="J174" s="31"/>
      <c r="K174" s="31"/>
      <c r="L174" s="31"/>
      <c r="M174" s="31"/>
    </row>
    <row r="175" spans="1:13" ht="36">
      <c r="A175" s="18" t="s">
        <v>72</v>
      </c>
      <c r="B175" s="88" t="s">
        <v>76</v>
      </c>
      <c r="C175" s="88" t="s">
        <v>13</v>
      </c>
      <c r="D175" s="90"/>
      <c r="E175" s="82">
        <f>SUM(E176:E185)</f>
        <v>8090</v>
      </c>
      <c r="F175" s="82">
        <f t="shared" ref="F175:G175" si="76">SUM(F176:F185)</f>
        <v>7227.2</v>
      </c>
      <c r="G175" s="82">
        <f t="shared" si="76"/>
        <v>8021.4992299999985</v>
      </c>
      <c r="H175" s="82">
        <f t="shared" ref="H175" si="77">IF(G175/E175*100&lt;100,G175/E175*100,"более 100%")</f>
        <v>99.153266131025944</v>
      </c>
      <c r="I175" s="12">
        <f t="shared" si="69"/>
        <v>110.99041440668584</v>
      </c>
    </row>
    <row r="176" spans="1:13" ht="18">
      <c r="A176" s="256" t="s">
        <v>46</v>
      </c>
      <c r="B176" s="255" t="s">
        <v>73</v>
      </c>
      <c r="C176" s="252" t="s">
        <v>13</v>
      </c>
      <c r="D176" s="65">
        <v>223</v>
      </c>
      <c r="E176" s="126">
        <v>241.9</v>
      </c>
      <c r="F176" s="126">
        <v>307.7</v>
      </c>
      <c r="G176" s="126">
        <v>241.9</v>
      </c>
      <c r="H176" s="126">
        <f t="shared" ref="H176" si="78">G176/E176*100</f>
        <v>100</v>
      </c>
      <c r="I176" s="48">
        <f t="shared" si="69"/>
        <v>78.615534611634715</v>
      </c>
    </row>
    <row r="177" spans="1:13" ht="18">
      <c r="A177" s="294"/>
      <c r="B177" s="296"/>
      <c r="C177" s="312"/>
      <c r="D177" s="65">
        <v>225</v>
      </c>
      <c r="E177" s="126">
        <v>4751.3</v>
      </c>
      <c r="F177" s="126">
        <v>6049.2</v>
      </c>
      <c r="G177" s="126">
        <v>4699.0657300000003</v>
      </c>
      <c r="H177" s="126">
        <f t="shared" ref="H177:H178" si="79">IF(G177/E177*100&lt;100,G177/E177*100,"более 100%")</f>
        <v>98.900632037547624</v>
      </c>
      <c r="I177" s="49">
        <f t="shared" ref="I177" si="80">G177/F177*100</f>
        <v>77.68077977253192</v>
      </c>
    </row>
    <row r="178" spans="1:13" ht="18.75" hidden="1" customHeight="1">
      <c r="A178" s="294"/>
      <c r="B178" s="296"/>
      <c r="C178" s="312"/>
      <c r="D178" s="65">
        <v>226</v>
      </c>
      <c r="E178" s="126"/>
      <c r="F178" s="126"/>
      <c r="G178" s="126"/>
      <c r="H178" s="126" t="e">
        <f t="shared" si="79"/>
        <v>#DIV/0!</v>
      </c>
      <c r="I178" s="49" t="e">
        <f t="shared" si="69"/>
        <v>#DIV/0!</v>
      </c>
    </row>
    <row r="179" spans="1:13" ht="18">
      <c r="A179" s="294"/>
      <c r="B179" s="296"/>
      <c r="C179" s="312"/>
      <c r="D179" s="65">
        <v>310</v>
      </c>
      <c r="E179" s="126">
        <v>1749.5</v>
      </c>
      <c r="F179" s="126">
        <v>411.5</v>
      </c>
      <c r="G179" s="126">
        <v>1742.98651</v>
      </c>
      <c r="H179" s="126">
        <f t="shared" ref="H179:H185" si="81">G179/E179*100</f>
        <v>99.627694198342382</v>
      </c>
      <c r="I179" s="49">
        <f t="shared" ref="I179:I184" si="82">G179/F179*100</f>
        <v>423.56901822600241</v>
      </c>
    </row>
    <row r="180" spans="1:13" ht="18.75" hidden="1" customHeight="1">
      <c r="A180" s="295"/>
      <c r="B180" s="297"/>
      <c r="C180" s="308"/>
      <c r="D180" s="65">
        <v>340</v>
      </c>
      <c r="E180" s="126"/>
      <c r="F180" s="126"/>
      <c r="G180" s="126"/>
      <c r="H180" s="126" t="e">
        <f t="shared" si="81"/>
        <v>#DIV/0!</v>
      </c>
      <c r="I180" s="49" t="e">
        <f t="shared" si="82"/>
        <v>#DIV/0!</v>
      </c>
    </row>
    <row r="181" spans="1:13" ht="18">
      <c r="A181" s="76" t="s">
        <v>74</v>
      </c>
      <c r="B181" s="104" t="s">
        <v>77</v>
      </c>
      <c r="C181" s="92">
        <v>244</v>
      </c>
      <c r="D181" s="65">
        <v>226</v>
      </c>
      <c r="E181" s="126">
        <v>273.5</v>
      </c>
      <c r="F181" s="126">
        <v>273.5</v>
      </c>
      <c r="G181" s="126">
        <v>273.15183999999999</v>
      </c>
      <c r="H181" s="126">
        <f t="shared" si="81"/>
        <v>99.872702010968922</v>
      </c>
      <c r="I181" s="48">
        <f t="shared" si="82"/>
        <v>99.872702010968922</v>
      </c>
    </row>
    <row r="182" spans="1:13" ht="18">
      <c r="A182" s="303" t="s">
        <v>46</v>
      </c>
      <c r="B182" s="310" t="s">
        <v>75</v>
      </c>
      <c r="C182" s="309" t="s">
        <v>13</v>
      </c>
      <c r="D182" s="65">
        <v>225</v>
      </c>
      <c r="E182" s="126">
        <v>210.1</v>
      </c>
      <c r="F182" s="126">
        <v>125.3</v>
      </c>
      <c r="G182" s="126">
        <v>205.24285</v>
      </c>
      <c r="H182" s="126">
        <f t="shared" si="81"/>
        <v>97.688172298905286</v>
      </c>
      <c r="I182" s="49">
        <f t="shared" si="82"/>
        <v>163.80115722266561</v>
      </c>
    </row>
    <row r="183" spans="1:13" ht="18">
      <c r="A183" s="303"/>
      <c r="B183" s="310"/>
      <c r="C183" s="309"/>
      <c r="D183" s="65">
        <v>310</v>
      </c>
      <c r="E183" s="126">
        <v>254</v>
      </c>
      <c r="F183" s="126"/>
      <c r="G183" s="126">
        <v>253.95823999999999</v>
      </c>
      <c r="H183" s="126">
        <f t="shared" si="81"/>
        <v>99.983559055118107</v>
      </c>
      <c r="I183" s="49" t="e">
        <f t="shared" si="82"/>
        <v>#DIV/0!</v>
      </c>
    </row>
    <row r="184" spans="1:13" ht="18">
      <c r="A184" s="303"/>
      <c r="B184" s="310"/>
      <c r="C184" s="309"/>
      <c r="D184" s="65">
        <v>346</v>
      </c>
      <c r="E184" s="126">
        <v>59.7</v>
      </c>
      <c r="F184" s="126">
        <v>60</v>
      </c>
      <c r="G184" s="126">
        <v>59.7</v>
      </c>
      <c r="H184" s="126">
        <f t="shared" si="81"/>
        <v>100</v>
      </c>
      <c r="I184" s="49">
        <f t="shared" si="82"/>
        <v>99.5</v>
      </c>
    </row>
    <row r="185" spans="1:13" ht="18">
      <c r="A185" s="160" t="s">
        <v>199</v>
      </c>
      <c r="B185" s="159" t="s">
        <v>79</v>
      </c>
      <c r="C185" s="74" t="s">
        <v>13</v>
      </c>
      <c r="D185" s="65">
        <v>310</v>
      </c>
      <c r="E185" s="126">
        <v>550</v>
      </c>
      <c r="F185" s="126"/>
      <c r="G185" s="126">
        <v>545.49405999999999</v>
      </c>
      <c r="H185" s="126">
        <f t="shared" si="81"/>
        <v>99.180738181818185</v>
      </c>
      <c r="I185" s="49"/>
    </row>
    <row r="186" spans="1:13" ht="36">
      <c r="A186" s="98" t="s">
        <v>60</v>
      </c>
      <c r="B186" s="105">
        <v>3110000100</v>
      </c>
      <c r="C186" s="105">
        <v>244</v>
      </c>
      <c r="D186" s="89">
        <v>226</v>
      </c>
      <c r="E186" s="82">
        <v>199.58199999999999</v>
      </c>
      <c r="F186" s="82">
        <v>199.58199999999999</v>
      </c>
      <c r="G186" s="82">
        <v>199.58199999999999</v>
      </c>
      <c r="H186" s="126">
        <f t="shared" ref="H186" si="83">G186/E186*100</f>
        <v>100</v>
      </c>
      <c r="I186" s="49">
        <f t="shared" ref="I186:I187" si="84">G186/F186*100</f>
        <v>100</v>
      </c>
    </row>
    <row r="187" spans="1:13" ht="18" hidden="1">
      <c r="A187" s="102"/>
      <c r="B187" s="102"/>
      <c r="C187" s="102"/>
      <c r="D187" s="89">
        <v>226</v>
      </c>
      <c r="E187" s="82"/>
      <c r="F187" s="82"/>
      <c r="G187" s="82"/>
      <c r="H187" s="126" t="e">
        <f>G187/E187*100</f>
        <v>#DIV/0!</v>
      </c>
      <c r="I187" s="49" t="e">
        <f t="shared" si="84"/>
        <v>#DIV/0!</v>
      </c>
    </row>
    <row r="188" spans="1:13" s="30" customFormat="1" ht="18">
      <c r="A188" s="109" t="s">
        <v>29</v>
      </c>
      <c r="B188" s="110"/>
      <c r="C188" s="111"/>
      <c r="D188" s="113"/>
      <c r="E188" s="158">
        <f>E175+E186</f>
        <v>8289.5820000000003</v>
      </c>
      <c r="F188" s="158">
        <f>F175+F186+F187</f>
        <v>7426.7820000000002</v>
      </c>
      <c r="G188" s="158">
        <f>G175+G186</f>
        <v>8221.081229999998</v>
      </c>
      <c r="H188" s="158">
        <f>H175</f>
        <v>99.153266131025944</v>
      </c>
      <c r="I188" s="28">
        <f>I175</f>
        <v>110.99041440668584</v>
      </c>
      <c r="J188" s="31"/>
      <c r="K188" s="31"/>
      <c r="L188" s="31"/>
      <c r="M188" s="31"/>
    </row>
    <row r="189" spans="1:13" ht="50.4" customHeight="1">
      <c r="A189" s="18" t="s">
        <v>72</v>
      </c>
      <c r="B189" s="88" t="s">
        <v>76</v>
      </c>
      <c r="C189" s="88" t="s">
        <v>13</v>
      </c>
      <c r="D189" s="41"/>
      <c r="E189" s="82">
        <f>SUM(E190:E197)</f>
        <v>8030.2000000000016</v>
      </c>
      <c r="F189" s="82">
        <f t="shared" ref="F189:G189" si="85">SUM(F190:F197)</f>
        <v>8440.2999999999993</v>
      </c>
      <c r="G189" s="82">
        <f t="shared" si="85"/>
        <v>7995.2353900000007</v>
      </c>
      <c r="H189" s="82">
        <f>G189/E189*100</f>
        <v>99.564586062613628</v>
      </c>
      <c r="I189" s="12">
        <f t="shared" si="69"/>
        <v>94.726910062438549</v>
      </c>
    </row>
    <row r="190" spans="1:13" ht="18">
      <c r="A190" s="303" t="s">
        <v>46</v>
      </c>
      <c r="B190" s="310" t="s">
        <v>73</v>
      </c>
      <c r="C190" s="309" t="s">
        <v>13</v>
      </c>
      <c r="D190" s="65">
        <v>223</v>
      </c>
      <c r="E190" s="126">
        <v>593.6</v>
      </c>
      <c r="F190" s="126">
        <v>307.7</v>
      </c>
      <c r="G190" s="126">
        <v>558.85925999999995</v>
      </c>
      <c r="H190" s="126">
        <f>G190/E190*100</f>
        <v>94.147449460916434</v>
      </c>
      <c r="I190" s="49">
        <f t="shared" ref="I190" si="86">G190/F190*100</f>
        <v>181.62471888202793</v>
      </c>
    </row>
    <row r="191" spans="1:13" ht="18">
      <c r="A191" s="303"/>
      <c r="B191" s="310"/>
      <c r="C191" s="309"/>
      <c r="D191" s="65">
        <v>225</v>
      </c>
      <c r="E191" s="126">
        <v>6371</v>
      </c>
      <c r="F191" s="126">
        <v>6049.2</v>
      </c>
      <c r="G191" s="126">
        <v>6370.9213499999996</v>
      </c>
      <c r="H191" s="126">
        <f t="shared" ref="H191:H202" si="87">G191/E191*100</f>
        <v>99.998765499921518</v>
      </c>
      <c r="I191" s="49">
        <f t="shared" si="69"/>
        <v>105.31841152549097</v>
      </c>
    </row>
    <row r="192" spans="1:13" ht="18">
      <c r="A192" s="303"/>
      <c r="B192" s="310"/>
      <c r="C192" s="309"/>
      <c r="D192" s="65">
        <v>226</v>
      </c>
      <c r="E192" s="126">
        <v>3.6</v>
      </c>
      <c r="F192" s="126">
        <v>796.2</v>
      </c>
      <c r="G192" s="126">
        <v>3.6</v>
      </c>
      <c r="H192" s="126">
        <f t="shared" si="87"/>
        <v>100</v>
      </c>
      <c r="I192" s="49">
        <f t="shared" si="69"/>
        <v>0.45214770158251694</v>
      </c>
    </row>
    <row r="193" spans="1:13" ht="18">
      <c r="A193" s="303"/>
      <c r="B193" s="310"/>
      <c r="C193" s="309"/>
      <c r="D193" s="65">
        <v>310</v>
      </c>
      <c r="E193" s="126">
        <v>212.6</v>
      </c>
      <c r="F193" s="126">
        <v>411.5</v>
      </c>
      <c r="G193" s="126">
        <v>212.559</v>
      </c>
      <c r="H193" s="126">
        <f t="shared" si="87"/>
        <v>99.980714957666976</v>
      </c>
      <c r="I193" s="49">
        <f t="shared" si="69"/>
        <v>51.6546780072904</v>
      </c>
    </row>
    <row r="194" spans="1:13" ht="18">
      <c r="A194" s="73" t="s">
        <v>74</v>
      </c>
      <c r="B194" s="104" t="s">
        <v>77</v>
      </c>
      <c r="C194" s="92">
        <v>244</v>
      </c>
      <c r="D194" s="65">
        <v>226</v>
      </c>
      <c r="E194" s="126">
        <v>209.1</v>
      </c>
      <c r="F194" s="126">
        <v>209.1</v>
      </c>
      <c r="G194" s="126">
        <v>209.1</v>
      </c>
      <c r="H194" s="126">
        <f t="shared" ref="H194:H200" si="88">G194/E194*100</f>
        <v>100</v>
      </c>
      <c r="I194" s="48">
        <f t="shared" ref="I194:I195" si="89">G194/F194*100</f>
        <v>100</v>
      </c>
    </row>
    <row r="195" spans="1:13" ht="18">
      <c r="A195" s="303" t="s">
        <v>46</v>
      </c>
      <c r="B195" s="313" t="s">
        <v>75</v>
      </c>
      <c r="C195" s="252" t="s">
        <v>13</v>
      </c>
      <c r="D195" s="65">
        <v>225</v>
      </c>
      <c r="E195" s="126">
        <v>240.3</v>
      </c>
      <c r="F195" s="126">
        <v>234.7</v>
      </c>
      <c r="G195" s="126">
        <v>240.27578</v>
      </c>
      <c r="H195" s="126">
        <f t="shared" si="88"/>
        <v>99.989920932168118</v>
      </c>
      <c r="I195" s="48">
        <f t="shared" si="89"/>
        <v>102.37570515551768</v>
      </c>
    </row>
    <row r="196" spans="1:13" ht="18" hidden="1">
      <c r="A196" s="303"/>
      <c r="B196" s="314"/>
      <c r="C196" s="312"/>
      <c r="D196" s="65">
        <v>226</v>
      </c>
      <c r="E196" s="126">
        <v>0</v>
      </c>
      <c r="F196" s="126">
        <v>431.9</v>
      </c>
      <c r="G196" s="126">
        <v>0</v>
      </c>
      <c r="H196" s="126" t="e">
        <f t="shared" si="88"/>
        <v>#DIV/0!</v>
      </c>
      <c r="I196" s="49">
        <f t="shared" ref="I196" si="90">G196/F196*100</f>
        <v>0</v>
      </c>
    </row>
    <row r="197" spans="1:13" ht="18">
      <c r="A197" s="303"/>
      <c r="B197" s="315"/>
      <c r="C197" s="308"/>
      <c r="D197" s="65">
        <v>310</v>
      </c>
      <c r="E197" s="126">
        <v>400</v>
      </c>
      <c r="F197" s="126"/>
      <c r="G197" s="126">
        <v>399.92</v>
      </c>
      <c r="H197" s="126">
        <f t="shared" si="88"/>
        <v>99.98</v>
      </c>
      <c r="I197" s="12"/>
    </row>
    <row r="198" spans="1:13" ht="18" hidden="1">
      <c r="A198" s="102"/>
      <c r="B198" s="103"/>
      <c r="C198" s="101"/>
      <c r="D198" s="41">
        <v>226</v>
      </c>
      <c r="E198" s="82"/>
      <c r="F198" s="82"/>
      <c r="G198" s="82"/>
      <c r="H198" s="82" t="e">
        <f t="shared" si="88"/>
        <v>#DIV/0!</v>
      </c>
      <c r="I198" s="12"/>
    </row>
    <row r="199" spans="1:13" ht="18">
      <c r="A199" s="18" t="s">
        <v>26</v>
      </c>
      <c r="B199" s="42">
        <v>3130008060</v>
      </c>
      <c r="C199" s="42" t="s">
        <v>170</v>
      </c>
      <c r="D199" s="41" t="s">
        <v>123</v>
      </c>
      <c r="E199" s="82">
        <v>0</v>
      </c>
      <c r="F199" s="82"/>
      <c r="G199" s="82">
        <v>0</v>
      </c>
      <c r="H199" s="82"/>
      <c r="I199" s="12"/>
    </row>
    <row r="200" spans="1:13" ht="36">
      <c r="A200" s="18" t="s">
        <v>60</v>
      </c>
      <c r="B200" s="42" t="s">
        <v>145</v>
      </c>
      <c r="C200" s="42" t="s">
        <v>13</v>
      </c>
      <c r="D200" s="41">
        <v>226</v>
      </c>
      <c r="E200" s="82">
        <v>199.58199999999999</v>
      </c>
      <c r="F200" s="82"/>
      <c r="G200" s="82">
        <v>199.58199999999999</v>
      </c>
      <c r="H200" s="82">
        <f t="shared" si="88"/>
        <v>100</v>
      </c>
      <c r="I200" s="12"/>
    </row>
    <row r="201" spans="1:13" s="30" customFormat="1" ht="18">
      <c r="A201" s="109" t="s">
        <v>30</v>
      </c>
      <c r="B201" s="110"/>
      <c r="C201" s="111"/>
      <c r="D201" s="113"/>
      <c r="E201" s="158">
        <f>E189+E199+E200</f>
        <v>8229.7820000000011</v>
      </c>
      <c r="F201" s="158">
        <f>F189+F199+F200</f>
        <v>8440.2999999999993</v>
      </c>
      <c r="G201" s="158">
        <f>SUM(G190:G200)</f>
        <v>8194.8173900000002</v>
      </c>
      <c r="H201" s="158">
        <f t="shared" si="87"/>
        <v>99.575145368370627</v>
      </c>
      <c r="I201" s="29">
        <f t="shared" si="69"/>
        <v>97.091541651363116</v>
      </c>
      <c r="J201" s="31"/>
      <c r="K201" s="31"/>
      <c r="L201" s="31"/>
      <c r="M201" s="31"/>
    </row>
    <row r="202" spans="1:13" ht="63.6" customHeight="1">
      <c r="A202" s="18" t="s">
        <v>72</v>
      </c>
      <c r="B202" s="88" t="s">
        <v>76</v>
      </c>
      <c r="C202" s="88" t="s">
        <v>13</v>
      </c>
      <c r="D202" s="90"/>
      <c r="E202" s="82">
        <f>SUM(E203:E210)</f>
        <v>7847.4000000000005</v>
      </c>
      <c r="F202" s="82">
        <f t="shared" ref="F202:G202" si="91">SUM(F203:F210)</f>
        <v>9233.1000000000022</v>
      </c>
      <c r="G202" s="82">
        <f t="shared" si="91"/>
        <v>7678.007160000001</v>
      </c>
      <c r="H202" s="82">
        <f t="shared" si="87"/>
        <v>97.841414481229464</v>
      </c>
      <c r="I202" s="12">
        <f t="shared" si="69"/>
        <v>83.157413653052586</v>
      </c>
    </row>
    <row r="203" spans="1:13" ht="18">
      <c r="A203" s="303" t="s">
        <v>46</v>
      </c>
      <c r="B203" s="310" t="s">
        <v>73</v>
      </c>
      <c r="C203" s="309" t="s">
        <v>13</v>
      </c>
      <c r="D203" s="65">
        <v>223</v>
      </c>
      <c r="E203" s="126">
        <v>332.9</v>
      </c>
      <c r="F203" s="126">
        <v>330.6</v>
      </c>
      <c r="G203" s="126">
        <v>180.85613000000001</v>
      </c>
      <c r="H203" s="126">
        <f>G203/E203*100</f>
        <v>54.327464704115357</v>
      </c>
      <c r="I203" s="49">
        <f>G203/F203*100</f>
        <v>54.705423472474294</v>
      </c>
    </row>
    <row r="204" spans="1:13" ht="18">
      <c r="A204" s="303"/>
      <c r="B204" s="310"/>
      <c r="C204" s="309"/>
      <c r="D204" s="65">
        <v>310</v>
      </c>
      <c r="E204" s="126">
        <v>138.19999999999999</v>
      </c>
      <c r="F204" s="126"/>
      <c r="G204" s="126">
        <v>138.1884</v>
      </c>
      <c r="H204" s="126">
        <f>G204/E204*100</f>
        <v>99.991606367583216</v>
      </c>
      <c r="I204" s="49"/>
    </row>
    <row r="205" spans="1:13" ht="18">
      <c r="A205" s="303"/>
      <c r="B205" s="310"/>
      <c r="C205" s="309"/>
      <c r="D205" s="65">
        <v>225</v>
      </c>
      <c r="E205" s="126">
        <v>5605.9</v>
      </c>
      <c r="F205" s="126">
        <v>7760.4</v>
      </c>
      <c r="G205" s="126">
        <v>5588.5626300000004</v>
      </c>
      <c r="H205" s="126">
        <f>G205/E205*100</f>
        <v>99.690729945236285</v>
      </c>
      <c r="I205" s="49">
        <f>G205/F205*100</f>
        <v>72.013847610947906</v>
      </c>
    </row>
    <row r="206" spans="1:13" ht="18" hidden="1">
      <c r="A206" s="303"/>
      <c r="B206" s="310"/>
      <c r="C206" s="309"/>
      <c r="D206" s="65">
        <v>226</v>
      </c>
      <c r="E206" s="126"/>
      <c r="F206" s="126">
        <v>249.2</v>
      </c>
      <c r="G206" s="126"/>
      <c r="H206" s="126"/>
      <c r="I206" s="49">
        <f>G206/F206*100</f>
        <v>0</v>
      </c>
    </row>
    <row r="207" spans="1:13" ht="18" hidden="1">
      <c r="A207" s="303"/>
      <c r="B207" s="310"/>
      <c r="C207" s="309"/>
      <c r="D207" s="65">
        <v>310</v>
      </c>
      <c r="E207" s="126"/>
      <c r="F207" s="126">
        <v>245.2</v>
      </c>
      <c r="G207" s="126"/>
      <c r="H207" s="126"/>
      <c r="I207" s="49">
        <f>G207/F207*100</f>
        <v>0</v>
      </c>
    </row>
    <row r="208" spans="1:13" ht="18">
      <c r="A208" s="76" t="s">
        <v>74</v>
      </c>
      <c r="B208" s="104" t="s">
        <v>77</v>
      </c>
      <c r="C208" s="92">
        <v>244</v>
      </c>
      <c r="D208" s="65">
        <v>226</v>
      </c>
      <c r="E208" s="126">
        <v>738</v>
      </c>
      <c r="F208" s="126">
        <v>647.70000000000005</v>
      </c>
      <c r="G208" s="126">
        <v>738</v>
      </c>
      <c r="H208" s="126">
        <f>G208/E208*100</f>
        <v>100</v>
      </c>
      <c r="I208" s="48">
        <f>G208/F208*100</f>
        <v>113.94163964798516</v>
      </c>
    </row>
    <row r="209" spans="1:13" ht="18">
      <c r="A209" s="303" t="s">
        <v>46</v>
      </c>
      <c r="B209" s="252" t="s">
        <v>75</v>
      </c>
      <c r="C209" s="252" t="s">
        <v>13</v>
      </c>
      <c r="D209" s="65">
        <v>225</v>
      </c>
      <c r="E209" s="126">
        <v>344.8</v>
      </c>
      <c r="F209" s="126"/>
      <c r="G209" s="126">
        <v>344.8</v>
      </c>
      <c r="H209" s="126">
        <f t="shared" ref="H209:H210" si="92">G209/E209*100</f>
        <v>100</v>
      </c>
      <c r="I209" s="49" t="e">
        <f t="shared" ref="I209:I212" si="93">G209/F209*100</f>
        <v>#DIV/0!</v>
      </c>
    </row>
    <row r="210" spans="1:13" ht="18">
      <c r="A210" s="303"/>
      <c r="B210" s="308"/>
      <c r="C210" s="308"/>
      <c r="D210" s="65">
        <v>310</v>
      </c>
      <c r="E210" s="126">
        <v>687.6</v>
      </c>
      <c r="F210" s="126"/>
      <c r="G210" s="126">
        <v>687.6</v>
      </c>
      <c r="H210" s="126">
        <f t="shared" si="92"/>
        <v>100</v>
      </c>
      <c r="I210" s="49" t="e">
        <f t="shared" si="93"/>
        <v>#DIV/0!</v>
      </c>
    </row>
    <row r="211" spans="1:13" ht="35.25" customHeight="1">
      <c r="A211" s="106" t="s">
        <v>60</v>
      </c>
      <c r="B211" s="42" t="s">
        <v>145</v>
      </c>
      <c r="C211" s="65" t="s">
        <v>13</v>
      </c>
      <c r="D211" s="65">
        <v>226</v>
      </c>
      <c r="E211" s="82">
        <v>199.58199999999999</v>
      </c>
      <c r="F211" s="82"/>
      <c r="G211" s="82">
        <v>199.58199999999999</v>
      </c>
      <c r="H211" s="126">
        <f t="shared" ref="H211:H214" si="94">G211/E211*100</f>
        <v>100</v>
      </c>
      <c r="I211" s="49" t="e">
        <f t="shared" si="93"/>
        <v>#DIV/0!</v>
      </c>
    </row>
    <row r="212" spans="1:13" ht="18">
      <c r="A212" s="18" t="s">
        <v>26</v>
      </c>
      <c r="B212" s="42">
        <v>3130008060</v>
      </c>
      <c r="C212" s="42" t="s">
        <v>170</v>
      </c>
      <c r="D212" s="41" t="s">
        <v>123</v>
      </c>
      <c r="E212" s="82">
        <v>38.4</v>
      </c>
      <c r="F212" s="82">
        <v>38.4</v>
      </c>
      <c r="G212" s="82">
        <v>38.4</v>
      </c>
      <c r="H212" s="82">
        <f t="shared" si="94"/>
        <v>100</v>
      </c>
      <c r="I212" s="12">
        <f t="shared" si="93"/>
        <v>100</v>
      </c>
    </row>
    <row r="213" spans="1:13" ht="36" hidden="1">
      <c r="A213" s="18" t="s">
        <v>60</v>
      </c>
      <c r="B213" s="42" t="s">
        <v>145</v>
      </c>
      <c r="C213" s="42" t="s">
        <v>13</v>
      </c>
      <c r="D213" s="41">
        <v>225</v>
      </c>
      <c r="E213" s="82"/>
      <c r="F213" s="82"/>
      <c r="G213" s="82"/>
      <c r="H213" s="82" t="e">
        <f t="shared" si="94"/>
        <v>#DIV/0!</v>
      </c>
      <c r="I213" s="12"/>
    </row>
    <row r="214" spans="1:13" ht="36" hidden="1">
      <c r="A214" s="18" t="s">
        <v>60</v>
      </c>
      <c r="B214" s="42" t="s">
        <v>145</v>
      </c>
      <c r="C214" s="42" t="s">
        <v>13</v>
      </c>
      <c r="D214" s="41">
        <v>226</v>
      </c>
      <c r="E214" s="82"/>
      <c r="F214" s="82"/>
      <c r="G214" s="82"/>
      <c r="H214" s="82" t="e">
        <f t="shared" si="94"/>
        <v>#DIV/0!</v>
      </c>
      <c r="I214" s="12"/>
    </row>
    <row r="215" spans="1:13" s="30" customFormat="1" ht="18">
      <c r="A215" s="109" t="s">
        <v>31</v>
      </c>
      <c r="B215" s="110"/>
      <c r="C215" s="111"/>
      <c r="D215" s="113"/>
      <c r="E215" s="158">
        <f>SUM(E203:E212)</f>
        <v>8085.3820000000005</v>
      </c>
      <c r="F215" s="158">
        <f t="shared" ref="F215:G215" si="95">SUM(F203:F212)</f>
        <v>9271.5000000000018</v>
      </c>
      <c r="G215" s="158">
        <f t="shared" si="95"/>
        <v>7915.989160000001</v>
      </c>
      <c r="H215" s="158">
        <f t="shared" ref="H215:H233" si="96">G215/E215*100</f>
        <v>97.904949450749527</v>
      </c>
      <c r="I215" s="29">
        <f t="shared" si="69"/>
        <v>85.379810818098463</v>
      </c>
      <c r="J215" s="31"/>
      <c r="K215" s="31"/>
      <c r="L215" s="31"/>
      <c r="M215" s="31"/>
    </row>
    <row r="216" spans="1:13" ht="56.4" customHeight="1">
      <c r="A216" s="18" t="s">
        <v>72</v>
      </c>
      <c r="B216" s="88" t="s">
        <v>76</v>
      </c>
      <c r="C216" s="88" t="s">
        <v>13</v>
      </c>
      <c r="D216" s="162"/>
      <c r="E216" s="82">
        <f>SUM(E218:E222)</f>
        <v>18183.599999999999</v>
      </c>
      <c r="F216" s="82">
        <f t="shared" ref="F216:G216" si="97">SUM(F218:F222)</f>
        <v>15935.8</v>
      </c>
      <c r="G216" s="82">
        <f t="shared" si="97"/>
        <v>18132.159679999997</v>
      </c>
      <c r="H216" s="82">
        <f t="shared" si="96"/>
        <v>99.717105963615566</v>
      </c>
      <c r="I216" s="12">
        <f t="shared" si="69"/>
        <v>113.78255048381629</v>
      </c>
    </row>
    <row r="217" spans="1:13" ht="18" hidden="1">
      <c r="A217" s="18"/>
      <c r="B217" s="96"/>
      <c r="C217" s="107"/>
      <c r="D217" s="90">
        <v>241</v>
      </c>
      <c r="E217" s="82"/>
      <c r="F217" s="82"/>
      <c r="G217" s="82"/>
      <c r="H217" s="82" t="e">
        <f t="shared" si="96"/>
        <v>#DIV/0!</v>
      </c>
      <c r="I217" s="12" t="e">
        <f t="shared" si="69"/>
        <v>#DIV/0!</v>
      </c>
    </row>
    <row r="218" spans="1:13" ht="18">
      <c r="A218" s="73" t="s">
        <v>46</v>
      </c>
      <c r="B218" s="75" t="s">
        <v>73</v>
      </c>
      <c r="C218" s="74" t="s">
        <v>13</v>
      </c>
      <c r="D218" s="65">
        <v>225</v>
      </c>
      <c r="E218" s="126">
        <v>15335.5</v>
      </c>
      <c r="F218" s="126">
        <v>13239.3</v>
      </c>
      <c r="G218" s="126">
        <v>15287.74345</v>
      </c>
      <c r="H218" s="126">
        <f t="shared" ref="H218:I221" si="98">G218/E218*100</f>
        <v>99.688588242965665</v>
      </c>
      <c r="I218" s="49">
        <f t="shared" si="69"/>
        <v>115.47244529544614</v>
      </c>
    </row>
    <row r="219" spans="1:13" ht="21.75" customHeight="1">
      <c r="A219" s="108" t="s">
        <v>74</v>
      </c>
      <c r="B219" s="104" t="s">
        <v>77</v>
      </c>
      <c r="C219" s="92">
        <v>244</v>
      </c>
      <c r="D219" s="65">
        <v>225</v>
      </c>
      <c r="E219" s="126">
        <v>467.5</v>
      </c>
      <c r="F219" s="126">
        <v>526.9</v>
      </c>
      <c r="G219" s="126">
        <v>467.49124</v>
      </c>
      <c r="H219" s="126">
        <f t="shared" si="98"/>
        <v>99.998126203208557</v>
      </c>
      <c r="I219" s="48">
        <f t="shared" si="98"/>
        <v>18.978577757299025</v>
      </c>
    </row>
    <row r="220" spans="1:13" ht="23.25" customHeight="1">
      <c r="A220" s="303" t="s">
        <v>46</v>
      </c>
      <c r="B220" s="310" t="s">
        <v>78</v>
      </c>
      <c r="C220" s="309" t="s">
        <v>13</v>
      </c>
      <c r="D220" s="65">
        <v>223</v>
      </c>
      <c r="E220" s="126">
        <v>95</v>
      </c>
      <c r="F220" s="126">
        <v>60</v>
      </c>
      <c r="G220" s="126">
        <v>95</v>
      </c>
      <c r="H220" s="126">
        <f t="shared" si="98"/>
        <v>100</v>
      </c>
      <c r="I220" s="49">
        <f t="shared" ref="I220:I221" si="99">G220/F220*100</f>
        <v>158.33333333333331</v>
      </c>
    </row>
    <row r="221" spans="1:13" ht="21.75" customHeight="1">
      <c r="A221" s="303"/>
      <c r="B221" s="310"/>
      <c r="C221" s="309"/>
      <c r="D221" s="65">
        <v>225</v>
      </c>
      <c r="E221" s="126">
        <v>952</v>
      </c>
      <c r="F221" s="126">
        <v>776</v>
      </c>
      <c r="G221" s="126">
        <v>952</v>
      </c>
      <c r="H221" s="126">
        <f t="shared" si="98"/>
        <v>100</v>
      </c>
      <c r="I221" s="49">
        <f t="shared" si="99"/>
        <v>122.68041237113403</v>
      </c>
    </row>
    <row r="222" spans="1:13" ht="22.5" customHeight="1">
      <c r="A222" s="303"/>
      <c r="B222" s="310"/>
      <c r="C222" s="309"/>
      <c r="D222" s="92">
        <v>226</v>
      </c>
      <c r="E222" s="126">
        <v>1333.6</v>
      </c>
      <c r="F222" s="126">
        <v>1333.6</v>
      </c>
      <c r="G222" s="126">
        <v>1329.92499</v>
      </c>
      <c r="H222" s="126">
        <f t="shared" si="96"/>
        <v>99.724429364127175</v>
      </c>
      <c r="I222" s="49">
        <f t="shared" si="69"/>
        <v>99.724429364127175</v>
      </c>
    </row>
    <row r="223" spans="1:13" ht="18" hidden="1">
      <c r="A223" s="76" t="s">
        <v>46</v>
      </c>
      <c r="B223" s="92" t="s">
        <v>79</v>
      </c>
      <c r="C223" s="104" t="s">
        <v>13</v>
      </c>
      <c r="D223" s="92">
        <v>310</v>
      </c>
      <c r="E223" s="126"/>
      <c r="F223" s="126">
        <v>693.9</v>
      </c>
      <c r="G223" s="126"/>
      <c r="H223" s="126"/>
      <c r="I223" s="49">
        <f t="shared" ref="I223:I227" si="100">G223/F223*100</f>
        <v>0</v>
      </c>
    </row>
    <row r="224" spans="1:13" ht="18" hidden="1">
      <c r="A224" s="277" t="s">
        <v>12</v>
      </c>
      <c r="B224" s="279">
        <v>9200800</v>
      </c>
      <c r="C224" s="281" t="s">
        <v>13</v>
      </c>
      <c r="D224" s="41"/>
      <c r="E224" s="82"/>
      <c r="F224" s="82"/>
      <c r="G224" s="82"/>
      <c r="H224" s="126" t="e">
        <f t="shared" ref="H224:H227" si="101">G224/E224*100</f>
        <v>#DIV/0!</v>
      </c>
      <c r="I224" s="49" t="e">
        <f t="shared" si="100"/>
        <v>#DIV/0!</v>
      </c>
    </row>
    <row r="225" spans="1:14" ht="18" hidden="1">
      <c r="A225" s="278"/>
      <c r="B225" s="280"/>
      <c r="C225" s="280"/>
      <c r="D225" s="41">
        <v>225</v>
      </c>
      <c r="E225" s="82"/>
      <c r="F225" s="82"/>
      <c r="G225" s="82"/>
      <c r="H225" s="126" t="e">
        <f t="shared" si="101"/>
        <v>#DIV/0!</v>
      </c>
      <c r="I225" s="49" t="e">
        <f t="shared" si="100"/>
        <v>#DIV/0!</v>
      </c>
    </row>
    <row r="226" spans="1:14" ht="18" hidden="1">
      <c r="A226" s="278"/>
      <c r="B226" s="280"/>
      <c r="C226" s="280"/>
      <c r="D226" s="41">
        <v>226</v>
      </c>
      <c r="E226" s="82"/>
      <c r="F226" s="82"/>
      <c r="G226" s="82"/>
      <c r="H226" s="126" t="e">
        <f t="shared" si="101"/>
        <v>#DIV/0!</v>
      </c>
      <c r="I226" s="49" t="e">
        <f t="shared" si="100"/>
        <v>#DIV/0!</v>
      </c>
    </row>
    <row r="227" spans="1:14" ht="18" hidden="1">
      <c r="A227" s="278"/>
      <c r="B227" s="280"/>
      <c r="C227" s="280"/>
      <c r="D227" s="41">
        <v>310</v>
      </c>
      <c r="E227" s="82"/>
      <c r="F227" s="82"/>
      <c r="G227" s="82"/>
      <c r="H227" s="126" t="e">
        <f t="shared" si="101"/>
        <v>#DIV/0!</v>
      </c>
      <c r="I227" s="49" t="e">
        <f t="shared" si="100"/>
        <v>#DIV/0!</v>
      </c>
    </row>
    <row r="228" spans="1:14" ht="18">
      <c r="A228" s="18" t="s">
        <v>26</v>
      </c>
      <c r="B228" s="42">
        <v>3130008060</v>
      </c>
      <c r="C228" s="42" t="s">
        <v>170</v>
      </c>
      <c r="D228" s="41" t="s">
        <v>123</v>
      </c>
      <c r="E228" s="82">
        <v>44.8</v>
      </c>
      <c r="F228" s="82">
        <v>89.6</v>
      </c>
      <c r="G228" s="82">
        <v>44.8</v>
      </c>
      <c r="H228" s="82">
        <f t="shared" ref="H228:H231" si="102">G228/E228*100</f>
        <v>100</v>
      </c>
      <c r="I228" s="12">
        <f t="shared" ref="I228" si="103">G228/F228*100</f>
        <v>50</v>
      </c>
    </row>
    <row r="229" spans="1:14" ht="18" hidden="1">
      <c r="A229" s="18" t="s">
        <v>12</v>
      </c>
      <c r="B229" s="41" t="s">
        <v>47</v>
      </c>
      <c r="C229" s="42" t="s">
        <v>13</v>
      </c>
      <c r="D229" s="41">
        <v>226</v>
      </c>
      <c r="E229" s="82"/>
      <c r="F229" s="82"/>
      <c r="G229" s="82"/>
      <c r="H229" s="82" t="e">
        <f t="shared" si="102"/>
        <v>#DIV/0!</v>
      </c>
      <c r="I229" s="12" t="e">
        <f t="shared" si="69"/>
        <v>#DIV/0!</v>
      </c>
    </row>
    <row r="230" spans="1:14" ht="36" hidden="1">
      <c r="A230" s="18" t="s">
        <v>60</v>
      </c>
      <c r="B230" s="42" t="s">
        <v>145</v>
      </c>
      <c r="C230" s="42" t="s">
        <v>13</v>
      </c>
      <c r="D230" s="41">
        <v>225</v>
      </c>
      <c r="E230" s="82"/>
      <c r="F230" s="82"/>
      <c r="G230" s="82"/>
      <c r="H230" s="82" t="e">
        <f t="shared" si="102"/>
        <v>#DIV/0!</v>
      </c>
      <c r="I230" s="12"/>
    </row>
    <row r="231" spans="1:14" ht="36" hidden="1">
      <c r="A231" s="18" t="s">
        <v>60</v>
      </c>
      <c r="B231" s="42" t="s">
        <v>145</v>
      </c>
      <c r="C231" s="42" t="s">
        <v>13</v>
      </c>
      <c r="D231" s="41">
        <v>226</v>
      </c>
      <c r="E231" s="82"/>
      <c r="F231" s="82"/>
      <c r="G231" s="82"/>
      <c r="H231" s="82" t="e">
        <f t="shared" si="102"/>
        <v>#DIV/0!</v>
      </c>
      <c r="I231" s="12"/>
    </row>
    <row r="232" spans="1:14" s="30" customFormat="1" ht="30" customHeight="1">
      <c r="A232" s="109" t="s">
        <v>32</v>
      </c>
      <c r="B232" s="110"/>
      <c r="C232" s="111"/>
      <c r="D232" s="112"/>
      <c r="E232" s="158">
        <f>E216+E228</f>
        <v>18228.399999999998</v>
      </c>
      <c r="F232" s="158">
        <f>F216+F228</f>
        <v>16025.4</v>
      </c>
      <c r="G232" s="158">
        <f>G216+G228</f>
        <v>18176.959679999996</v>
      </c>
      <c r="H232" s="158">
        <f t="shared" si="96"/>
        <v>99.717801233240436</v>
      </c>
      <c r="I232" s="29">
        <f t="shared" si="69"/>
        <v>113.4259343292523</v>
      </c>
      <c r="J232" s="31"/>
      <c r="K232" s="31"/>
      <c r="L232" s="31"/>
      <c r="M232" s="31"/>
    </row>
    <row r="233" spans="1:14" s="30" customFormat="1" ht="30" customHeight="1">
      <c r="A233" s="32" t="s">
        <v>33</v>
      </c>
      <c r="B233" s="33"/>
      <c r="C233" s="34"/>
      <c r="D233" s="14"/>
      <c r="E233" s="58">
        <f>SUM(E234:E274)</f>
        <v>63243.500000000007</v>
      </c>
      <c r="F233" s="58">
        <f>SUM(F234:F274)</f>
        <v>59745.900000000009</v>
      </c>
      <c r="G233" s="58">
        <f>SUM(G234:G274)</f>
        <v>63041.935609999986</v>
      </c>
      <c r="H233" s="58">
        <f t="shared" si="96"/>
        <v>99.68128836955573</v>
      </c>
      <c r="I233" s="15">
        <f t="shared" si="69"/>
        <v>105.51675614560996</v>
      </c>
      <c r="J233" s="31"/>
      <c r="K233" s="31"/>
      <c r="L233" s="31"/>
      <c r="M233" s="31"/>
    </row>
    <row r="234" spans="1:14" s="30" customFormat="1" ht="27" customHeight="1">
      <c r="A234" s="284" t="s">
        <v>70</v>
      </c>
      <c r="B234" s="286" t="s">
        <v>65</v>
      </c>
      <c r="C234" s="42" t="s">
        <v>34</v>
      </c>
      <c r="D234" s="41">
        <v>211</v>
      </c>
      <c r="E234" s="82">
        <v>14911.8</v>
      </c>
      <c r="F234" s="82">
        <v>13642</v>
      </c>
      <c r="G234" s="82">
        <v>14911.8</v>
      </c>
      <c r="H234" s="82">
        <f t="shared" ref="H234" si="104">G234/E234*100</f>
        <v>100</v>
      </c>
      <c r="I234" s="12">
        <f t="shared" ref="I234" si="105">G234/F234*100</f>
        <v>109.30801935200117</v>
      </c>
      <c r="J234" s="31"/>
      <c r="K234" s="31"/>
      <c r="L234" s="31"/>
      <c r="M234" s="31"/>
      <c r="N234" s="31"/>
    </row>
    <row r="235" spans="1:14" s="30" customFormat="1" ht="18">
      <c r="A235" s="285"/>
      <c r="B235" s="287"/>
      <c r="C235" s="42" t="s">
        <v>34</v>
      </c>
      <c r="D235" s="41">
        <v>266</v>
      </c>
      <c r="E235" s="82">
        <v>26.4</v>
      </c>
      <c r="F235" s="82">
        <v>1.2</v>
      </c>
      <c r="G235" s="82">
        <v>26.3</v>
      </c>
      <c r="H235" s="82">
        <f t="shared" ref="H235:H272" si="106">G235/E235*100</f>
        <v>99.621212121212139</v>
      </c>
      <c r="I235" s="12">
        <f t="shared" ref="I235:I274" si="107">G235/F235*100</f>
        <v>2191.666666666667</v>
      </c>
      <c r="J235" s="31"/>
      <c r="K235" s="31"/>
      <c r="L235" s="31"/>
      <c r="M235" s="31"/>
      <c r="N235" s="31"/>
    </row>
    <row r="236" spans="1:14" s="30" customFormat="1" ht="18">
      <c r="A236" s="285"/>
      <c r="B236" s="287"/>
      <c r="C236" s="42" t="s">
        <v>41</v>
      </c>
      <c r="D236" s="41">
        <v>213</v>
      </c>
      <c r="E236" s="82">
        <v>4490.8</v>
      </c>
      <c r="F236" s="82">
        <v>4138.6000000000004</v>
      </c>
      <c r="G236" s="82">
        <v>4490.8</v>
      </c>
      <c r="H236" s="82">
        <f t="shared" si="106"/>
        <v>100</v>
      </c>
      <c r="I236" s="12">
        <f t="shared" si="107"/>
        <v>108.51012419658821</v>
      </c>
      <c r="J236" s="31"/>
      <c r="K236" s="31"/>
      <c r="L236" s="31"/>
      <c r="M236" s="31"/>
      <c r="N236" s="31"/>
    </row>
    <row r="237" spans="1:14" s="30" customFormat="1" ht="18">
      <c r="A237" s="285"/>
      <c r="B237" s="287"/>
      <c r="C237" s="42" t="s">
        <v>13</v>
      </c>
      <c r="D237" s="41">
        <v>221</v>
      </c>
      <c r="E237" s="82">
        <v>41.3</v>
      </c>
      <c r="F237" s="82">
        <v>40.299999999999997</v>
      </c>
      <c r="G237" s="82">
        <v>41.219540000000002</v>
      </c>
      <c r="H237" s="82">
        <f t="shared" si="106"/>
        <v>99.805181598062958</v>
      </c>
      <c r="I237" s="12">
        <f t="shared" si="107"/>
        <v>102.28173697270473</v>
      </c>
      <c r="J237" s="31"/>
      <c r="K237" s="31"/>
      <c r="L237" s="31"/>
      <c r="M237" s="31"/>
      <c r="N237" s="31"/>
    </row>
    <row r="238" spans="1:14" s="30" customFormat="1" ht="18">
      <c r="A238" s="285"/>
      <c r="B238" s="287"/>
      <c r="C238" s="42" t="s">
        <v>13</v>
      </c>
      <c r="D238" s="41">
        <v>223</v>
      </c>
      <c r="E238" s="82">
        <v>829.9</v>
      </c>
      <c r="F238" s="82">
        <v>572.20000000000005</v>
      </c>
      <c r="G238" s="82">
        <v>808.30444</v>
      </c>
      <c r="H238" s="82">
        <f>G238/E238*100</f>
        <v>97.39781178455236</v>
      </c>
      <c r="I238" s="12">
        <f t="shared" si="107"/>
        <v>141.26257252708842</v>
      </c>
      <c r="J238" s="31"/>
      <c r="K238" s="31"/>
      <c r="L238" s="31"/>
      <c r="M238" s="31"/>
      <c r="N238" s="31"/>
    </row>
    <row r="239" spans="1:14" s="30" customFormat="1" ht="18">
      <c r="A239" s="285"/>
      <c r="B239" s="287"/>
      <c r="C239" s="42" t="s">
        <v>13</v>
      </c>
      <c r="D239" s="41">
        <v>225</v>
      </c>
      <c r="E239" s="82">
        <v>320.7</v>
      </c>
      <c r="F239" s="82">
        <v>55.7</v>
      </c>
      <c r="G239" s="82">
        <v>320.47242</v>
      </c>
      <c r="H239" s="82">
        <f>G239/E239*100</f>
        <v>99.929036482694116</v>
      </c>
      <c r="I239" s="12">
        <f t="shared" si="107"/>
        <v>575.35443447037699</v>
      </c>
      <c r="J239" s="31"/>
      <c r="K239" s="31"/>
      <c r="L239" s="31"/>
      <c r="M239" s="31"/>
      <c r="N239" s="31"/>
    </row>
    <row r="240" spans="1:14" s="30" customFormat="1" ht="18">
      <c r="A240" s="285"/>
      <c r="B240" s="287"/>
      <c r="C240" s="42" t="s">
        <v>13</v>
      </c>
      <c r="D240" s="41">
        <v>226</v>
      </c>
      <c r="E240" s="82">
        <v>600.79999999999995</v>
      </c>
      <c r="F240" s="82">
        <v>276</v>
      </c>
      <c r="G240" s="82">
        <v>600.79999999999995</v>
      </c>
      <c r="H240" s="82">
        <f t="shared" si="106"/>
        <v>100</v>
      </c>
      <c r="I240" s="12">
        <f t="shared" si="107"/>
        <v>217.68115942028982</v>
      </c>
      <c r="J240" s="31"/>
      <c r="K240" s="31"/>
      <c r="L240" s="31"/>
      <c r="M240" s="31"/>
      <c r="N240" s="31"/>
    </row>
    <row r="241" spans="1:14" s="30" customFormat="1" ht="18">
      <c r="A241" s="285"/>
      <c r="B241" s="287"/>
      <c r="C241" s="42" t="s">
        <v>13</v>
      </c>
      <c r="D241" s="41">
        <v>227</v>
      </c>
      <c r="E241" s="82">
        <v>41.2</v>
      </c>
      <c r="F241" s="82">
        <v>641.70000000000005</v>
      </c>
      <c r="G241" s="82">
        <v>41.126069999999999</v>
      </c>
      <c r="H241" s="82">
        <f t="shared" si="106"/>
        <v>99.820558252427176</v>
      </c>
      <c r="I241" s="12">
        <f t="shared" si="107"/>
        <v>6.408924731182795</v>
      </c>
      <c r="J241" s="31"/>
      <c r="K241" s="31"/>
      <c r="L241" s="31"/>
      <c r="M241" s="31"/>
      <c r="N241" s="31"/>
    </row>
    <row r="242" spans="1:14" s="30" customFormat="1" ht="18">
      <c r="A242" s="285"/>
      <c r="B242" s="287"/>
      <c r="C242" s="42" t="s">
        <v>13</v>
      </c>
      <c r="D242" s="41">
        <v>229</v>
      </c>
      <c r="E242" s="82">
        <v>25.5</v>
      </c>
      <c r="F242" s="82">
        <v>50</v>
      </c>
      <c r="G242" s="82">
        <v>0</v>
      </c>
      <c r="H242" s="82">
        <f t="shared" si="106"/>
        <v>0</v>
      </c>
      <c r="I242" s="12">
        <f t="shared" si="107"/>
        <v>0</v>
      </c>
      <c r="J242" s="31"/>
      <c r="K242" s="31"/>
      <c r="L242" s="31"/>
      <c r="M242" s="31"/>
      <c r="N242" s="31"/>
    </row>
    <row r="243" spans="1:14" s="30" customFormat="1" ht="18">
      <c r="A243" s="285"/>
      <c r="B243" s="287"/>
      <c r="C243" s="42" t="s">
        <v>13</v>
      </c>
      <c r="D243" s="41">
        <v>310</v>
      </c>
      <c r="E243" s="82">
        <v>85.9</v>
      </c>
      <c r="F243" s="82"/>
      <c r="G243" s="82">
        <v>83.31</v>
      </c>
      <c r="H243" s="82">
        <f t="shared" si="106"/>
        <v>96.9848661233993</v>
      </c>
      <c r="I243" s="12"/>
      <c r="J243" s="31"/>
      <c r="K243" s="31"/>
      <c r="L243" s="31"/>
      <c r="M243" s="31"/>
      <c r="N243" s="31"/>
    </row>
    <row r="244" spans="1:14" s="30" customFormat="1" ht="18">
      <c r="A244" s="285"/>
      <c r="B244" s="287"/>
      <c r="C244" s="42" t="s">
        <v>13</v>
      </c>
      <c r="D244" s="41">
        <v>341</v>
      </c>
      <c r="E244" s="82">
        <v>3.9</v>
      </c>
      <c r="F244" s="82"/>
      <c r="G244" s="82">
        <v>3.9</v>
      </c>
      <c r="H244" s="82">
        <f t="shared" si="106"/>
        <v>100</v>
      </c>
      <c r="I244" s="12"/>
      <c r="J244" s="31"/>
      <c r="K244" s="31"/>
      <c r="L244" s="31"/>
      <c r="M244" s="31"/>
      <c r="N244" s="31"/>
    </row>
    <row r="245" spans="1:14" s="30" customFormat="1" ht="18">
      <c r="A245" s="285"/>
      <c r="B245" s="287"/>
      <c r="C245" s="42" t="s">
        <v>13</v>
      </c>
      <c r="D245" s="41">
        <v>343</v>
      </c>
      <c r="E245" s="82">
        <v>1507.6</v>
      </c>
      <c r="F245" s="82">
        <v>2319.1999999999998</v>
      </c>
      <c r="G245" s="82">
        <v>1432.6</v>
      </c>
      <c r="H245" s="82">
        <f t="shared" si="106"/>
        <v>95.025205624834172</v>
      </c>
      <c r="I245" s="12">
        <f t="shared" si="107"/>
        <v>61.771300448430502</v>
      </c>
      <c r="J245" s="31"/>
      <c r="K245" s="31"/>
      <c r="L245" s="31"/>
      <c r="M245" s="31"/>
      <c r="N245" s="31"/>
    </row>
    <row r="246" spans="1:14" s="30" customFormat="1" ht="18">
      <c r="A246" s="285"/>
      <c r="B246" s="287"/>
      <c r="C246" s="42" t="s">
        <v>13</v>
      </c>
      <c r="D246" s="41">
        <v>344</v>
      </c>
      <c r="E246" s="82">
        <v>99.7</v>
      </c>
      <c r="F246" s="82"/>
      <c r="G246" s="82">
        <v>99.632900000000006</v>
      </c>
      <c r="H246" s="82">
        <f t="shared" si="106"/>
        <v>99.932698094282856</v>
      </c>
      <c r="I246" s="12"/>
      <c r="J246" s="31"/>
      <c r="K246" s="31"/>
      <c r="L246" s="31"/>
      <c r="M246" s="31"/>
      <c r="N246" s="31"/>
    </row>
    <row r="247" spans="1:14" s="30" customFormat="1" ht="18">
      <c r="A247" s="285"/>
      <c r="B247" s="287"/>
      <c r="C247" s="42" t="s">
        <v>13</v>
      </c>
      <c r="D247" s="41">
        <v>345</v>
      </c>
      <c r="E247" s="82">
        <v>274.89999999999998</v>
      </c>
      <c r="F247" s="82"/>
      <c r="G247" s="82">
        <v>274.89999999999998</v>
      </c>
      <c r="H247" s="82">
        <f t="shared" si="106"/>
        <v>100</v>
      </c>
      <c r="I247" s="12"/>
      <c r="J247" s="31"/>
      <c r="K247" s="31"/>
      <c r="L247" s="31"/>
      <c r="M247" s="31"/>
      <c r="N247" s="31"/>
    </row>
    <row r="248" spans="1:14" s="30" customFormat="1" ht="18">
      <c r="A248" s="285"/>
      <c r="B248" s="287"/>
      <c r="C248" s="42" t="s">
        <v>13</v>
      </c>
      <c r="D248" s="41">
        <v>346</v>
      </c>
      <c r="E248" s="82">
        <v>340.2</v>
      </c>
      <c r="F248" s="82"/>
      <c r="G248" s="82">
        <v>340.10899000000001</v>
      </c>
      <c r="H248" s="82">
        <f t="shared" si="106"/>
        <v>99.973248089359203</v>
      </c>
      <c r="I248" s="12"/>
      <c r="J248" s="31"/>
      <c r="K248" s="31"/>
      <c r="L248" s="31"/>
      <c r="M248" s="31"/>
      <c r="N248" s="31"/>
    </row>
    <row r="249" spans="1:14" s="30" customFormat="1" ht="18">
      <c r="A249" s="285"/>
      <c r="B249" s="287"/>
      <c r="C249" s="42" t="s">
        <v>13</v>
      </c>
      <c r="D249" s="41">
        <v>349</v>
      </c>
      <c r="E249" s="82">
        <v>27.6</v>
      </c>
      <c r="F249" s="82"/>
      <c r="G249" s="82">
        <v>27.6</v>
      </c>
      <c r="H249" s="82">
        <f t="shared" si="106"/>
        <v>100</v>
      </c>
      <c r="I249" s="12"/>
      <c r="J249" s="31"/>
      <c r="K249" s="31"/>
      <c r="L249" s="31"/>
      <c r="M249" s="31"/>
      <c r="N249" s="31"/>
    </row>
    <row r="250" spans="1:14" s="30" customFormat="1" ht="18">
      <c r="A250" s="285"/>
      <c r="B250" s="287"/>
      <c r="C250" s="42" t="s">
        <v>35</v>
      </c>
      <c r="D250" s="41">
        <v>291</v>
      </c>
      <c r="E250" s="82">
        <v>6.9</v>
      </c>
      <c r="F250" s="82">
        <v>184.6</v>
      </c>
      <c r="G250" s="82">
        <v>6.8330000000000002</v>
      </c>
      <c r="H250" s="82">
        <f t="shared" si="106"/>
        <v>99.028985507246375</v>
      </c>
      <c r="I250" s="12">
        <f t="shared" si="107"/>
        <v>3.7015167930660891</v>
      </c>
      <c r="J250" s="31"/>
      <c r="K250" s="31"/>
      <c r="L250" s="31"/>
      <c r="M250" s="31"/>
      <c r="N250" s="31"/>
    </row>
    <row r="251" spans="1:14" s="30" customFormat="1" ht="18">
      <c r="A251" s="285"/>
      <c r="B251" s="287"/>
      <c r="C251" s="42" t="s">
        <v>36</v>
      </c>
      <c r="D251" s="41">
        <v>291</v>
      </c>
      <c r="E251" s="82">
        <v>81.7</v>
      </c>
      <c r="F251" s="82">
        <v>72.900000000000006</v>
      </c>
      <c r="G251" s="82">
        <v>76.497</v>
      </c>
      <c r="H251" s="82">
        <f t="shared" si="106"/>
        <v>93.631578947368425</v>
      </c>
      <c r="I251" s="12">
        <f t="shared" si="107"/>
        <v>104.93415637860082</v>
      </c>
      <c r="J251" s="31"/>
      <c r="K251" s="31"/>
      <c r="L251" s="31"/>
      <c r="M251" s="31"/>
      <c r="N251" s="31"/>
    </row>
    <row r="252" spans="1:14" s="30" customFormat="1" ht="18">
      <c r="A252" s="289" t="s">
        <v>195</v>
      </c>
      <c r="B252" s="286" t="s">
        <v>185</v>
      </c>
      <c r="C252" s="83" t="s">
        <v>34</v>
      </c>
      <c r="D252" s="41">
        <v>211</v>
      </c>
      <c r="E252" s="82">
        <v>142.5</v>
      </c>
      <c r="F252" s="82"/>
      <c r="G252" s="82">
        <v>142.5</v>
      </c>
      <c r="H252" s="82">
        <f t="shared" si="106"/>
        <v>100</v>
      </c>
      <c r="I252" s="12"/>
      <c r="J252" s="78"/>
      <c r="K252" s="31"/>
      <c r="L252" s="31"/>
      <c r="M252" s="31"/>
      <c r="N252" s="31"/>
    </row>
    <row r="253" spans="1:14" s="30" customFormat="1" ht="18">
      <c r="A253" s="290"/>
      <c r="B253" s="288"/>
      <c r="C253" s="42" t="s">
        <v>41</v>
      </c>
      <c r="D253" s="41">
        <v>213</v>
      </c>
      <c r="E253" s="82">
        <v>43</v>
      </c>
      <c r="F253" s="82"/>
      <c r="G253" s="82">
        <v>43</v>
      </c>
      <c r="H253" s="82">
        <f t="shared" si="106"/>
        <v>100</v>
      </c>
      <c r="I253" s="12"/>
      <c r="J253" s="78"/>
      <c r="K253" s="31"/>
      <c r="L253" s="31"/>
      <c r="M253" s="31"/>
      <c r="N253" s="31"/>
    </row>
    <row r="254" spans="1:14" s="30" customFormat="1" ht="24" customHeight="1">
      <c r="A254" s="289" t="s">
        <v>55</v>
      </c>
      <c r="B254" s="286" t="s">
        <v>146</v>
      </c>
      <c r="C254" s="286" t="s">
        <v>13</v>
      </c>
      <c r="D254" s="41">
        <v>226</v>
      </c>
      <c r="E254" s="82">
        <v>9.1999999999999993</v>
      </c>
      <c r="F254" s="82"/>
      <c r="G254" s="82">
        <v>9.1203199999999995</v>
      </c>
      <c r="H254" s="82">
        <f t="shared" si="106"/>
        <v>99.133913043478259</v>
      </c>
      <c r="I254" s="12"/>
      <c r="J254" s="31"/>
      <c r="K254" s="31"/>
      <c r="L254" s="31"/>
      <c r="M254" s="31"/>
      <c r="N254" s="31"/>
    </row>
    <row r="255" spans="1:14" s="30" customFormat="1" ht="24" customHeight="1">
      <c r="A255" s="258"/>
      <c r="B255" s="254"/>
      <c r="C255" s="254"/>
      <c r="D255" s="41">
        <v>229</v>
      </c>
      <c r="E255" s="82">
        <v>55.7</v>
      </c>
      <c r="F255" s="82"/>
      <c r="G255" s="82">
        <v>55.7</v>
      </c>
      <c r="H255" s="82">
        <f t="shared" si="106"/>
        <v>100</v>
      </c>
      <c r="I255" s="12"/>
      <c r="J255" s="31"/>
      <c r="K255" s="31"/>
      <c r="L255" s="31"/>
      <c r="M255" s="31"/>
      <c r="N255" s="31"/>
    </row>
    <row r="256" spans="1:14" s="30" customFormat="1" ht="54">
      <c r="A256" s="86" t="s">
        <v>71</v>
      </c>
      <c r="B256" s="42" t="s">
        <v>66</v>
      </c>
      <c r="C256" s="42" t="s">
        <v>43</v>
      </c>
      <c r="D256" s="41">
        <v>244</v>
      </c>
      <c r="E256" s="82">
        <v>625.29999999999995</v>
      </c>
      <c r="F256" s="82">
        <v>636.70000000000005</v>
      </c>
      <c r="G256" s="82">
        <v>555.60909000000004</v>
      </c>
      <c r="H256" s="82">
        <f t="shared" ref="H256" si="108">G256/E256*100</f>
        <v>88.854804094034876</v>
      </c>
      <c r="I256" s="12">
        <f t="shared" ref="I256" si="109">G256/F256*100</f>
        <v>87.263874666247844</v>
      </c>
      <c r="J256" s="31"/>
      <c r="K256" s="31"/>
      <c r="L256" s="31"/>
      <c r="M256" s="31"/>
      <c r="N256" s="31"/>
    </row>
    <row r="257" spans="1:14" s="30" customFormat="1" ht="18" hidden="1">
      <c r="A257" s="277" t="s">
        <v>68</v>
      </c>
      <c r="B257" s="281" t="s">
        <v>67</v>
      </c>
      <c r="C257" s="42" t="s">
        <v>34</v>
      </c>
      <c r="D257" s="41">
        <v>211</v>
      </c>
      <c r="E257" s="82"/>
      <c r="F257" s="82">
        <v>567.9</v>
      </c>
      <c r="G257" s="82"/>
      <c r="H257" s="82"/>
      <c r="I257" s="12">
        <f t="shared" si="107"/>
        <v>0</v>
      </c>
      <c r="J257" s="31"/>
      <c r="K257" s="31"/>
      <c r="L257" s="31"/>
      <c r="M257" s="31"/>
      <c r="N257" s="31"/>
    </row>
    <row r="258" spans="1:14" s="30" customFormat="1" ht="18" hidden="1">
      <c r="A258" s="278"/>
      <c r="B258" s="281"/>
      <c r="C258" s="42" t="s">
        <v>41</v>
      </c>
      <c r="D258" s="41">
        <v>213</v>
      </c>
      <c r="E258" s="82"/>
      <c r="F258" s="82">
        <v>177.2</v>
      </c>
      <c r="G258" s="82"/>
      <c r="H258" s="82"/>
      <c r="I258" s="12">
        <f t="shared" ref="I258" si="110">G258/F258*100</f>
        <v>0</v>
      </c>
      <c r="J258" s="31"/>
      <c r="K258" s="31"/>
      <c r="L258" s="31"/>
      <c r="M258" s="31"/>
      <c r="N258" s="31"/>
    </row>
    <row r="259" spans="1:14" s="30" customFormat="1" ht="18" hidden="1">
      <c r="A259" s="278"/>
      <c r="B259" s="281" t="s">
        <v>114</v>
      </c>
      <c r="C259" s="42" t="s">
        <v>34</v>
      </c>
      <c r="D259" s="41">
        <v>211</v>
      </c>
      <c r="E259" s="82"/>
      <c r="F259" s="82">
        <v>29.9</v>
      </c>
      <c r="G259" s="82"/>
      <c r="H259" s="82"/>
      <c r="I259" s="12">
        <f t="shared" si="107"/>
        <v>0</v>
      </c>
      <c r="J259" s="31"/>
      <c r="K259" s="31"/>
      <c r="L259" s="31"/>
      <c r="M259" s="31"/>
      <c r="N259" s="31"/>
    </row>
    <row r="260" spans="1:14" s="30" customFormat="1" ht="18" hidden="1">
      <c r="A260" s="278"/>
      <c r="B260" s="281"/>
      <c r="C260" s="42" t="s">
        <v>41</v>
      </c>
      <c r="D260" s="41">
        <v>213</v>
      </c>
      <c r="E260" s="82"/>
      <c r="F260" s="82">
        <v>9.3000000000000007</v>
      </c>
      <c r="G260" s="82"/>
      <c r="H260" s="82"/>
      <c r="I260" s="12">
        <f t="shared" si="107"/>
        <v>0</v>
      </c>
      <c r="J260" s="31"/>
      <c r="K260" s="31"/>
      <c r="L260" s="31"/>
      <c r="M260" s="31"/>
      <c r="N260" s="31"/>
    </row>
    <row r="261" spans="1:14" s="30" customFormat="1" ht="18">
      <c r="A261" s="277" t="s">
        <v>37</v>
      </c>
      <c r="B261" s="282">
        <v>3040002020</v>
      </c>
      <c r="C261" s="42" t="s">
        <v>38</v>
      </c>
      <c r="D261" s="41">
        <v>211</v>
      </c>
      <c r="E261" s="82">
        <v>28415.530900000002</v>
      </c>
      <c r="F261" s="82">
        <v>26599.3</v>
      </c>
      <c r="G261" s="82">
        <v>28415.530900000002</v>
      </c>
      <c r="H261" s="82">
        <f t="shared" si="106"/>
        <v>100</v>
      </c>
      <c r="I261" s="12">
        <f t="shared" si="107"/>
        <v>106.82811540153314</v>
      </c>
      <c r="J261" s="31"/>
      <c r="K261" s="31"/>
      <c r="L261" s="31"/>
      <c r="M261" s="31"/>
      <c r="N261" s="31"/>
    </row>
    <row r="262" spans="1:14" s="30" customFormat="1" ht="18">
      <c r="A262" s="277"/>
      <c r="B262" s="282"/>
      <c r="C262" s="42" t="s">
        <v>38</v>
      </c>
      <c r="D262" s="41">
        <v>266</v>
      </c>
      <c r="E262" s="82">
        <v>115.63442999999999</v>
      </c>
      <c r="F262" s="82"/>
      <c r="G262" s="82">
        <v>115.63442999999999</v>
      </c>
      <c r="H262" s="82">
        <f t="shared" si="106"/>
        <v>100</v>
      </c>
      <c r="I262" s="12"/>
      <c r="J262" s="31"/>
      <c r="K262" s="31"/>
      <c r="L262" s="31"/>
      <c r="M262" s="31"/>
      <c r="N262" s="31"/>
    </row>
    <row r="263" spans="1:14" s="30" customFormat="1" ht="18">
      <c r="A263" s="278"/>
      <c r="B263" s="283"/>
      <c r="C263" s="42" t="s">
        <v>39</v>
      </c>
      <c r="D263" s="41">
        <v>212</v>
      </c>
      <c r="E263" s="82">
        <v>4.2</v>
      </c>
      <c r="F263" s="82">
        <v>27.2</v>
      </c>
      <c r="G263" s="82">
        <v>4.2</v>
      </c>
      <c r="H263" s="82">
        <f t="shared" si="106"/>
        <v>100</v>
      </c>
      <c r="I263" s="12">
        <f t="shared" si="107"/>
        <v>15.441176470588236</v>
      </c>
      <c r="J263" s="31"/>
      <c r="K263" s="31"/>
      <c r="L263" s="31"/>
      <c r="M263" s="31"/>
      <c r="N263" s="31"/>
    </row>
    <row r="264" spans="1:14" s="30" customFormat="1" ht="18">
      <c r="A264" s="278"/>
      <c r="B264" s="283"/>
      <c r="C264" s="42" t="s">
        <v>39</v>
      </c>
      <c r="D264" s="41">
        <v>266</v>
      </c>
      <c r="E264" s="82">
        <v>32.846899999999998</v>
      </c>
      <c r="F264" s="82"/>
      <c r="G264" s="82">
        <v>32.846899999999998</v>
      </c>
      <c r="H264" s="82">
        <f t="shared" si="106"/>
        <v>100</v>
      </c>
      <c r="I264" s="12"/>
      <c r="J264" s="31"/>
      <c r="K264" s="31"/>
      <c r="L264" s="31"/>
      <c r="M264" s="31"/>
      <c r="N264" s="31"/>
    </row>
    <row r="265" spans="1:14" s="30" customFormat="1" ht="18">
      <c r="A265" s="278"/>
      <c r="B265" s="283"/>
      <c r="C265" s="42" t="s">
        <v>42</v>
      </c>
      <c r="D265" s="41">
        <v>213</v>
      </c>
      <c r="E265" s="82">
        <v>8516.0877700000001</v>
      </c>
      <c r="F265" s="82">
        <v>8044.8</v>
      </c>
      <c r="G265" s="82">
        <v>8515.2000000000007</v>
      </c>
      <c r="H265" s="82">
        <v>99.9</v>
      </c>
      <c r="I265" s="12">
        <f t="shared" si="107"/>
        <v>105.8472553699284</v>
      </c>
      <c r="J265" s="31"/>
      <c r="K265" s="31"/>
      <c r="L265" s="31"/>
      <c r="M265" s="31"/>
      <c r="N265" s="31"/>
    </row>
    <row r="266" spans="1:14" s="30" customFormat="1" ht="18">
      <c r="A266" s="278"/>
      <c r="B266" s="283"/>
      <c r="C266" s="42" t="s">
        <v>13</v>
      </c>
      <c r="D266" s="41">
        <v>221</v>
      </c>
      <c r="E266" s="82">
        <v>276.3</v>
      </c>
      <c r="F266" s="82">
        <v>331.1</v>
      </c>
      <c r="G266" s="82">
        <v>276.22440999999998</v>
      </c>
      <c r="H266" s="82">
        <f t="shared" si="106"/>
        <v>99.9726420557365</v>
      </c>
      <c r="I266" s="12">
        <f t="shared" si="107"/>
        <v>83.426279069767432</v>
      </c>
      <c r="J266" s="31"/>
      <c r="K266" s="31"/>
      <c r="L266" s="31"/>
      <c r="M266" s="31"/>
      <c r="N266" s="31"/>
    </row>
    <row r="267" spans="1:14" s="30" customFormat="1" ht="18">
      <c r="A267" s="278"/>
      <c r="B267" s="283"/>
      <c r="C267" s="42" t="s">
        <v>13</v>
      </c>
      <c r="D267" s="41">
        <v>225</v>
      </c>
      <c r="E267" s="82">
        <v>330.3</v>
      </c>
      <c r="F267" s="82">
        <v>334.9</v>
      </c>
      <c r="G267" s="82">
        <v>330.21519999999998</v>
      </c>
      <c r="H267" s="82">
        <f t="shared" si="106"/>
        <v>99.97432636996669</v>
      </c>
      <c r="I267" s="12">
        <f t="shared" si="107"/>
        <v>98.601134667064798</v>
      </c>
      <c r="J267" s="31"/>
      <c r="K267" s="31"/>
      <c r="L267" s="31"/>
      <c r="M267" s="31"/>
      <c r="N267" s="31"/>
    </row>
    <row r="268" spans="1:14" s="30" customFormat="1" ht="18">
      <c r="A268" s="278"/>
      <c r="B268" s="283"/>
      <c r="C268" s="42" t="s">
        <v>13</v>
      </c>
      <c r="D268" s="41">
        <v>226</v>
      </c>
      <c r="E268" s="82">
        <v>421.6</v>
      </c>
      <c r="F268" s="82">
        <v>430.2</v>
      </c>
      <c r="G268" s="82">
        <v>421.52</v>
      </c>
      <c r="H268" s="82">
        <f t="shared" si="106"/>
        <v>99.981024667931678</v>
      </c>
      <c r="I268" s="12">
        <f t="shared" si="107"/>
        <v>97.982333798233384</v>
      </c>
      <c r="J268" s="31"/>
      <c r="K268" s="31"/>
      <c r="L268" s="31"/>
      <c r="M268" s="31"/>
      <c r="N268" s="31"/>
    </row>
    <row r="269" spans="1:14" s="30" customFormat="1" ht="18">
      <c r="A269" s="278"/>
      <c r="B269" s="283"/>
      <c r="C269" s="42" t="s">
        <v>13</v>
      </c>
      <c r="D269" s="41">
        <v>228</v>
      </c>
      <c r="E269" s="82">
        <v>18.600000000000001</v>
      </c>
      <c r="F269" s="82"/>
      <c r="G269" s="82">
        <v>18.600000000000001</v>
      </c>
      <c r="H269" s="82">
        <f t="shared" si="106"/>
        <v>100</v>
      </c>
      <c r="I269" s="12"/>
      <c r="J269" s="31"/>
      <c r="K269" s="31"/>
      <c r="L269" s="31"/>
      <c r="M269" s="31"/>
      <c r="N269" s="31"/>
    </row>
    <row r="270" spans="1:14" s="30" customFormat="1" ht="18">
      <c r="A270" s="278"/>
      <c r="B270" s="283"/>
      <c r="C270" s="42" t="s">
        <v>13</v>
      </c>
      <c r="D270" s="41">
        <v>310</v>
      </c>
      <c r="E270" s="82">
        <v>207</v>
      </c>
      <c r="F270" s="82">
        <v>173</v>
      </c>
      <c r="G270" s="82">
        <v>206.93</v>
      </c>
      <c r="H270" s="82">
        <f t="shared" si="106"/>
        <v>99.966183574879224</v>
      </c>
      <c r="I270" s="12">
        <f t="shared" si="107"/>
        <v>119.61271676300578</v>
      </c>
      <c r="J270" s="31"/>
      <c r="K270" s="31"/>
      <c r="L270" s="31"/>
      <c r="M270" s="31"/>
      <c r="N270" s="31"/>
    </row>
    <row r="271" spans="1:14" s="30" customFormat="1" ht="18">
      <c r="A271" s="278"/>
      <c r="B271" s="283"/>
      <c r="C271" s="42" t="s">
        <v>13</v>
      </c>
      <c r="D271" s="41">
        <v>346</v>
      </c>
      <c r="E271" s="82">
        <v>310.8</v>
      </c>
      <c r="F271" s="82">
        <v>350.8</v>
      </c>
      <c r="G271" s="82">
        <v>310.8</v>
      </c>
      <c r="H271" s="82">
        <f t="shared" si="106"/>
        <v>100</v>
      </c>
      <c r="I271" s="12">
        <f t="shared" si="107"/>
        <v>88.597491448118575</v>
      </c>
      <c r="J271" s="31"/>
      <c r="K271" s="31"/>
      <c r="L271" s="31"/>
      <c r="M271" s="31"/>
      <c r="N271" s="31"/>
    </row>
    <row r="272" spans="1:14" s="30" customFormat="1" ht="18">
      <c r="A272" s="278"/>
      <c r="B272" s="283"/>
      <c r="C272" s="42" t="s">
        <v>13</v>
      </c>
      <c r="D272" s="41">
        <v>349</v>
      </c>
      <c r="E272" s="82">
        <v>2</v>
      </c>
      <c r="F272" s="82"/>
      <c r="G272" s="82">
        <v>2</v>
      </c>
      <c r="H272" s="82">
        <f t="shared" si="106"/>
        <v>100</v>
      </c>
      <c r="I272" s="12"/>
      <c r="J272" s="31"/>
      <c r="K272" s="31"/>
      <c r="L272" s="31"/>
      <c r="M272" s="31"/>
      <c r="N272" s="31"/>
    </row>
    <row r="273" spans="1:14" s="30" customFormat="1" ht="18">
      <c r="A273" s="278"/>
      <c r="B273" s="283"/>
      <c r="C273" s="42" t="s">
        <v>35</v>
      </c>
      <c r="D273" s="41">
        <v>291</v>
      </c>
      <c r="E273" s="82">
        <v>0.1</v>
      </c>
      <c r="F273" s="82">
        <v>0.2</v>
      </c>
      <c r="G273" s="82">
        <v>0.1</v>
      </c>
      <c r="H273" s="82">
        <f t="shared" ref="H273" si="111">G273/E273*100</f>
        <v>100</v>
      </c>
      <c r="I273" s="12">
        <f t="shared" ref="I273" si="112">G273/F273*100</f>
        <v>50</v>
      </c>
      <c r="J273" s="31"/>
      <c r="K273" s="31"/>
      <c r="L273" s="31"/>
      <c r="M273" s="31"/>
      <c r="N273" s="31"/>
    </row>
    <row r="274" spans="1:14" s="30" customFormat="1" ht="36" hidden="1">
      <c r="A274" s="55" t="s">
        <v>55</v>
      </c>
      <c r="B274" s="54" t="s">
        <v>69</v>
      </c>
      <c r="C274" s="57" t="s">
        <v>13</v>
      </c>
      <c r="D274" s="56">
        <v>224</v>
      </c>
      <c r="E274" s="12"/>
      <c r="F274" s="35">
        <v>39</v>
      </c>
      <c r="G274" s="35"/>
      <c r="H274" s="12"/>
      <c r="I274" s="12">
        <f t="shared" si="107"/>
        <v>0</v>
      </c>
      <c r="J274" s="31"/>
      <c r="K274" s="31"/>
      <c r="L274" s="31"/>
      <c r="M274" s="31"/>
      <c r="N274" s="31"/>
    </row>
    <row r="275" spans="1:14" ht="108" customHeight="1">
      <c r="A275" s="275" t="s">
        <v>112</v>
      </c>
      <c r="B275" s="275"/>
      <c r="C275" s="275"/>
      <c r="D275" s="275"/>
      <c r="E275" s="36"/>
      <c r="F275" s="37"/>
      <c r="G275" s="36"/>
      <c r="H275" s="38" t="s">
        <v>40</v>
      </c>
      <c r="I275" s="38" t="s">
        <v>40</v>
      </c>
      <c r="N275" s="1"/>
    </row>
    <row r="276" spans="1:14" ht="18">
      <c r="A276" s="276"/>
      <c r="B276" s="276"/>
      <c r="C276" s="4"/>
      <c r="D276" s="4"/>
      <c r="E276" s="4"/>
      <c r="F276" s="4"/>
      <c r="G276" s="2"/>
      <c r="H276" s="4"/>
      <c r="I276" s="4"/>
      <c r="N276" s="1"/>
    </row>
    <row r="277" spans="1:14">
      <c r="A277" s="39"/>
      <c r="B277" s="39"/>
      <c r="C277" s="39"/>
      <c r="D277" s="39"/>
      <c r="E277" s="39"/>
      <c r="F277" s="39"/>
      <c r="G277" s="39"/>
      <c r="H277" s="39"/>
      <c r="N277" s="1"/>
    </row>
    <row r="278" spans="1:14">
      <c r="A278" s="39"/>
      <c r="B278" s="39"/>
      <c r="C278" s="39"/>
      <c r="D278" s="39"/>
      <c r="E278" s="39"/>
      <c r="F278" s="39"/>
      <c r="G278" s="39"/>
      <c r="H278" s="39"/>
      <c r="N278" s="1"/>
    </row>
    <row r="279" spans="1:14">
      <c r="A279" s="39"/>
      <c r="B279" s="39"/>
      <c r="C279" s="39"/>
      <c r="D279" s="39"/>
      <c r="E279" s="39"/>
      <c r="F279" s="39"/>
      <c r="G279" s="39"/>
      <c r="H279" s="39"/>
      <c r="N279" s="1"/>
    </row>
    <row r="280" spans="1:14">
      <c r="A280" s="39"/>
      <c r="B280" s="39"/>
      <c r="C280" s="39"/>
      <c r="D280" s="39"/>
      <c r="E280" s="39"/>
      <c r="F280" s="39"/>
      <c r="G280" s="39"/>
      <c r="H280" s="39"/>
      <c r="N280" s="1"/>
    </row>
    <row r="281" spans="1:14">
      <c r="A281" s="39"/>
      <c r="B281" s="39"/>
      <c r="C281" s="39"/>
      <c r="D281" s="39"/>
      <c r="E281" s="39"/>
      <c r="F281" s="39"/>
      <c r="G281" s="39"/>
      <c r="H281" s="39"/>
      <c r="N281" s="1"/>
    </row>
    <row r="282" spans="1:14">
      <c r="A282" s="39"/>
      <c r="B282" s="39"/>
      <c r="C282" s="39"/>
      <c r="D282" s="39"/>
      <c r="E282" s="39"/>
      <c r="F282" s="39"/>
      <c r="G282" s="39"/>
      <c r="H282" s="39"/>
      <c r="N282" s="1"/>
    </row>
    <row r="283" spans="1:14">
      <c r="A283" s="39"/>
      <c r="B283" s="39"/>
      <c r="C283" s="39"/>
      <c r="D283" s="39"/>
      <c r="E283" s="39"/>
      <c r="F283" s="39"/>
      <c r="G283" s="39"/>
      <c r="H283" s="39"/>
      <c r="N283" s="1"/>
    </row>
    <row r="284" spans="1:14">
      <c r="A284" s="39"/>
      <c r="B284" s="39"/>
      <c r="C284" s="39"/>
      <c r="D284" s="39"/>
      <c r="E284" s="39"/>
      <c r="F284" s="39"/>
      <c r="G284" s="39"/>
      <c r="H284" s="39"/>
      <c r="N284" s="1"/>
    </row>
    <row r="285" spans="1:14">
      <c r="A285" s="39"/>
      <c r="B285" s="39"/>
      <c r="C285" s="39"/>
      <c r="D285" s="39"/>
      <c r="E285" s="39"/>
      <c r="F285" s="39"/>
      <c r="G285" s="39"/>
      <c r="H285" s="39"/>
      <c r="N285" s="1"/>
    </row>
    <row r="286" spans="1:14">
      <c r="A286" s="39"/>
      <c r="B286" s="39"/>
      <c r="C286" s="39"/>
      <c r="D286" s="39"/>
      <c r="E286" s="39"/>
      <c r="F286" s="39"/>
      <c r="G286" s="39"/>
      <c r="H286" s="39"/>
      <c r="N286" s="1"/>
    </row>
    <row r="287" spans="1:14">
      <c r="A287" s="39"/>
      <c r="B287" s="39"/>
      <c r="C287" s="39"/>
      <c r="D287" s="39"/>
      <c r="E287" s="39"/>
      <c r="F287" s="39"/>
      <c r="G287" s="39"/>
      <c r="H287" s="39"/>
      <c r="N287" s="1"/>
    </row>
    <row r="288" spans="1:14">
      <c r="A288" s="39"/>
      <c r="B288" s="39"/>
      <c r="C288" s="39"/>
      <c r="D288" s="39"/>
      <c r="E288" s="39"/>
      <c r="F288" s="39"/>
      <c r="G288" s="39"/>
      <c r="H288" s="39"/>
      <c r="N288" s="1"/>
    </row>
    <row r="289" spans="1:14">
      <c r="A289" s="39"/>
      <c r="B289" s="39"/>
      <c r="C289" s="39"/>
      <c r="D289" s="39"/>
      <c r="E289" s="39"/>
      <c r="F289" s="39"/>
      <c r="G289" s="39"/>
      <c r="H289" s="39"/>
      <c r="N289" s="1"/>
    </row>
    <row r="290" spans="1:14">
      <c r="A290" s="39"/>
      <c r="B290" s="39"/>
      <c r="C290" s="39"/>
      <c r="D290" s="39"/>
      <c r="E290" s="39"/>
      <c r="F290" s="39"/>
      <c r="G290" s="39"/>
      <c r="H290" s="39"/>
      <c r="N290" s="1"/>
    </row>
    <row r="291" spans="1:14">
      <c r="A291" s="39"/>
      <c r="B291" s="39"/>
      <c r="C291" s="39"/>
      <c r="D291" s="39"/>
      <c r="E291" s="39"/>
      <c r="F291" s="39"/>
      <c r="G291" s="39"/>
      <c r="H291" s="39"/>
      <c r="N291" s="1"/>
    </row>
    <row r="292" spans="1:14">
      <c r="A292" s="39"/>
      <c r="B292" s="39"/>
      <c r="C292" s="39"/>
      <c r="D292" s="39"/>
      <c r="E292" s="39"/>
      <c r="F292" s="39"/>
      <c r="G292" s="39"/>
      <c r="H292" s="39"/>
      <c r="N292" s="1"/>
    </row>
    <row r="293" spans="1:14">
      <c r="A293" s="39"/>
      <c r="B293" s="39"/>
      <c r="C293" s="39"/>
      <c r="D293" s="39"/>
      <c r="E293" s="39"/>
      <c r="F293" s="39"/>
      <c r="G293" s="39"/>
      <c r="H293" s="39"/>
      <c r="N293" s="1"/>
    </row>
    <row r="294" spans="1:14">
      <c r="A294" s="39"/>
      <c r="B294" s="39"/>
      <c r="C294" s="39"/>
      <c r="D294" s="39"/>
      <c r="E294" s="39"/>
      <c r="F294" s="39"/>
      <c r="G294" s="39"/>
      <c r="H294" s="39"/>
      <c r="N294" s="1"/>
    </row>
    <row r="295" spans="1:14">
      <c r="A295" s="39"/>
      <c r="B295" s="39"/>
      <c r="C295" s="39"/>
      <c r="D295" s="39"/>
      <c r="E295" s="39"/>
      <c r="F295" s="39"/>
      <c r="G295" s="39"/>
      <c r="H295" s="39"/>
      <c r="N295" s="1"/>
    </row>
    <row r="296" spans="1:14">
      <c r="A296" s="39"/>
      <c r="B296" s="39"/>
      <c r="C296" s="39"/>
      <c r="D296" s="39"/>
      <c r="E296" s="39"/>
      <c r="F296" s="39"/>
      <c r="G296" s="39"/>
      <c r="H296" s="39"/>
      <c r="N296" s="1"/>
    </row>
    <row r="297" spans="1:14">
      <c r="A297" s="39"/>
      <c r="B297" s="39"/>
      <c r="C297" s="39"/>
      <c r="D297" s="39"/>
      <c r="E297" s="39"/>
      <c r="F297" s="39"/>
      <c r="G297" s="39"/>
      <c r="H297" s="39"/>
      <c r="N297" s="1"/>
    </row>
    <row r="298" spans="1:14">
      <c r="A298" s="39"/>
      <c r="B298" s="39"/>
      <c r="C298" s="39"/>
      <c r="D298" s="39"/>
      <c r="E298" s="39"/>
      <c r="F298" s="39"/>
      <c r="G298" s="39"/>
      <c r="H298" s="39"/>
      <c r="N298" s="1"/>
    </row>
    <row r="299" spans="1:14">
      <c r="A299" s="39"/>
      <c r="B299" s="39"/>
      <c r="C299" s="39"/>
      <c r="D299" s="39"/>
      <c r="E299" s="39"/>
      <c r="F299" s="39"/>
      <c r="G299" s="39"/>
      <c r="H299" s="39"/>
      <c r="N299" s="1"/>
    </row>
    <row r="300" spans="1:14">
      <c r="A300" s="39"/>
      <c r="B300" s="39"/>
      <c r="C300" s="39"/>
      <c r="D300" s="39"/>
      <c r="E300" s="39"/>
      <c r="F300" s="39"/>
      <c r="G300" s="39"/>
      <c r="H300" s="39"/>
      <c r="N300" s="1"/>
    </row>
    <row r="301" spans="1:14">
      <c r="A301" s="39"/>
      <c r="B301" s="39"/>
      <c r="C301" s="39"/>
      <c r="D301" s="39"/>
      <c r="E301" s="39"/>
      <c r="F301" s="39"/>
      <c r="G301" s="39"/>
      <c r="H301" s="39"/>
      <c r="N301" s="1"/>
    </row>
    <row r="302" spans="1:14">
      <c r="A302" s="39"/>
      <c r="B302" s="39"/>
      <c r="C302" s="39"/>
      <c r="D302" s="39"/>
      <c r="E302" s="39"/>
      <c r="F302" s="39"/>
      <c r="G302" s="39"/>
      <c r="H302" s="39"/>
      <c r="N302" s="1"/>
    </row>
    <row r="303" spans="1:14">
      <c r="A303" s="39"/>
      <c r="B303" s="39"/>
      <c r="C303" s="39"/>
      <c r="D303" s="39"/>
      <c r="E303" s="39"/>
      <c r="F303" s="39"/>
      <c r="G303" s="39"/>
      <c r="H303" s="39"/>
      <c r="N303" s="1"/>
    </row>
    <row r="304" spans="1:14">
      <c r="A304" s="39"/>
      <c r="B304" s="39"/>
      <c r="C304" s="39"/>
      <c r="D304" s="39"/>
      <c r="E304" s="39"/>
      <c r="F304" s="39"/>
      <c r="G304" s="39"/>
      <c r="H304" s="39"/>
      <c r="N304" s="1"/>
    </row>
    <row r="305" spans="1:14">
      <c r="A305" s="39"/>
      <c r="B305" s="39"/>
      <c r="C305" s="39"/>
      <c r="D305" s="39"/>
      <c r="E305" s="39"/>
      <c r="F305" s="39"/>
      <c r="G305" s="39"/>
      <c r="H305" s="39"/>
      <c r="N305" s="1"/>
    </row>
    <row r="306" spans="1:14">
      <c r="A306" s="39"/>
      <c r="B306" s="39"/>
      <c r="C306" s="39"/>
      <c r="D306" s="39"/>
      <c r="E306" s="39"/>
      <c r="F306" s="39"/>
      <c r="G306" s="39"/>
      <c r="H306" s="39"/>
      <c r="N306" s="1"/>
    </row>
    <row r="307" spans="1:14">
      <c r="A307" s="39"/>
      <c r="B307" s="39"/>
      <c r="C307" s="39"/>
      <c r="D307" s="39"/>
      <c r="E307" s="39"/>
      <c r="F307" s="39"/>
      <c r="G307" s="39"/>
      <c r="H307" s="39"/>
      <c r="N307" s="1"/>
    </row>
    <row r="308" spans="1:14">
      <c r="A308" s="39"/>
      <c r="B308" s="39"/>
      <c r="C308" s="39"/>
      <c r="D308" s="39"/>
      <c r="E308" s="39"/>
      <c r="F308" s="39"/>
      <c r="G308" s="39"/>
      <c r="H308" s="39"/>
      <c r="N308" s="1"/>
    </row>
    <row r="309" spans="1:14">
      <c r="A309" s="39"/>
      <c r="B309" s="39"/>
      <c r="C309" s="39"/>
      <c r="D309" s="39"/>
      <c r="E309" s="39"/>
      <c r="F309" s="39"/>
      <c r="G309" s="39"/>
      <c r="H309" s="39"/>
      <c r="N309" s="1"/>
    </row>
    <row r="310" spans="1:14">
      <c r="A310" s="39"/>
      <c r="B310" s="39"/>
      <c r="C310" s="39"/>
      <c r="D310" s="39"/>
      <c r="E310" s="39"/>
      <c r="F310" s="39"/>
      <c r="G310" s="39"/>
      <c r="H310" s="39"/>
      <c r="N310" s="1"/>
    </row>
    <row r="311" spans="1:14">
      <c r="A311" s="39"/>
      <c r="B311" s="39"/>
      <c r="C311" s="39"/>
      <c r="D311" s="39"/>
      <c r="E311" s="39"/>
      <c r="F311" s="39"/>
      <c r="G311" s="39"/>
      <c r="H311" s="39"/>
      <c r="N311" s="1"/>
    </row>
    <row r="312" spans="1:14">
      <c r="A312" s="39"/>
      <c r="B312" s="39"/>
      <c r="C312" s="39"/>
      <c r="D312" s="39"/>
      <c r="E312" s="39"/>
      <c r="F312" s="39"/>
      <c r="G312" s="39"/>
      <c r="H312" s="39"/>
      <c r="N312" s="1"/>
    </row>
    <row r="313" spans="1:14">
      <c r="A313" s="39"/>
      <c r="B313" s="39"/>
      <c r="C313" s="39"/>
      <c r="D313" s="39"/>
      <c r="E313" s="39"/>
      <c r="F313" s="39"/>
      <c r="G313" s="39"/>
      <c r="H313" s="39"/>
      <c r="N313" s="1"/>
    </row>
    <row r="314" spans="1:14">
      <c r="A314" s="39"/>
      <c r="B314" s="39"/>
      <c r="C314" s="39"/>
      <c r="D314" s="39"/>
      <c r="E314" s="39"/>
      <c r="F314" s="39"/>
      <c r="G314" s="39"/>
      <c r="H314" s="39"/>
    </row>
    <row r="315" spans="1:14">
      <c r="A315" s="39"/>
      <c r="B315" s="39"/>
      <c r="C315" s="39"/>
      <c r="D315" s="39"/>
      <c r="E315" s="39"/>
      <c r="F315" s="39"/>
      <c r="G315" s="39"/>
      <c r="H315" s="39"/>
    </row>
    <row r="316" spans="1:14">
      <c r="A316" s="39"/>
      <c r="B316" s="39"/>
      <c r="C316" s="39"/>
      <c r="D316" s="39"/>
      <c r="E316" s="39"/>
      <c r="F316" s="39"/>
      <c r="G316" s="39"/>
      <c r="H316" s="39"/>
    </row>
    <row r="317" spans="1:14">
      <c r="A317" s="39"/>
      <c r="B317" s="39"/>
      <c r="C317" s="39"/>
      <c r="D317" s="39"/>
      <c r="E317" s="39"/>
      <c r="F317" s="39"/>
      <c r="G317" s="39"/>
      <c r="H317" s="39"/>
    </row>
    <row r="318" spans="1:14">
      <c r="A318" s="39"/>
      <c r="B318" s="39"/>
      <c r="C318" s="39"/>
      <c r="D318" s="39"/>
      <c r="E318" s="39"/>
      <c r="F318" s="39"/>
      <c r="G318" s="39"/>
      <c r="H318" s="39"/>
    </row>
    <row r="319" spans="1:14">
      <c r="A319" s="39"/>
      <c r="B319" s="39"/>
      <c r="C319" s="39"/>
      <c r="D319" s="39"/>
      <c r="E319" s="39"/>
      <c r="F319" s="39"/>
      <c r="G319" s="39"/>
      <c r="H319" s="39"/>
    </row>
    <row r="320" spans="1:14">
      <c r="A320" s="39"/>
      <c r="B320" s="39"/>
      <c r="C320" s="39"/>
      <c r="D320" s="39"/>
      <c r="E320" s="39"/>
      <c r="F320" s="39"/>
      <c r="G320" s="39"/>
      <c r="H320" s="39"/>
    </row>
    <row r="321" spans="1:8">
      <c r="A321" s="39"/>
      <c r="B321" s="39"/>
      <c r="C321" s="39"/>
      <c r="D321" s="39"/>
      <c r="E321" s="39"/>
      <c r="F321" s="39"/>
      <c r="G321" s="39"/>
      <c r="H321" s="39"/>
    </row>
    <row r="322" spans="1:8">
      <c r="A322" s="39"/>
      <c r="B322" s="39"/>
      <c r="C322" s="39"/>
      <c r="D322" s="39"/>
      <c r="E322" s="39"/>
      <c r="F322" s="39"/>
      <c r="G322" s="39"/>
      <c r="H322" s="39"/>
    </row>
    <row r="323" spans="1:8">
      <c r="A323" s="39"/>
      <c r="B323" s="39"/>
      <c r="C323" s="39"/>
      <c r="D323" s="39"/>
      <c r="E323" s="39"/>
      <c r="F323" s="39"/>
      <c r="G323" s="39"/>
      <c r="H323" s="39"/>
    </row>
    <row r="324" spans="1:8">
      <c r="A324" s="39"/>
      <c r="B324" s="39"/>
      <c r="C324" s="39"/>
      <c r="D324" s="39"/>
      <c r="E324" s="39"/>
      <c r="F324" s="39"/>
      <c r="G324" s="39"/>
      <c r="H324" s="39"/>
    </row>
    <row r="325" spans="1:8">
      <c r="A325" s="39"/>
    </row>
  </sheetData>
  <mergeCells count="98">
    <mergeCell ref="A254:A255"/>
    <mergeCell ref="A220:A222"/>
    <mergeCell ref="B220:B222"/>
    <mergeCell ref="C220:C222"/>
    <mergeCell ref="B195:B197"/>
    <mergeCell ref="A195:A197"/>
    <mergeCell ref="C195:C197"/>
    <mergeCell ref="A203:A207"/>
    <mergeCell ref="B203:B207"/>
    <mergeCell ref="C203:C207"/>
    <mergeCell ref="A209:A210"/>
    <mergeCell ref="B209:B210"/>
    <mergeCell ref="C209:C210"/>
    <mergeCell ref="A190:A193"/>
    <mergeCell ref="B190:B193"/>
    <mergeCell ref="C190:C193"/>
    <mergeCell ref="A144:A146"/>
    <mergeCell ref="B144:B146"/>
    <mergeCell ref="C144:C146"/>
    <mergeCell ref="C182:C184"/>
    <mergeCell ref="B182:B184"/>
    <mergeCell ref="A182:A184"/>
    <mergeCell ref="A176:A180"/>
    <mergeCell ref="B176:B180"/>
    <mergeCell ref="C176:C180"/>
    <mergeCell ref="A135:A140"/>
    <mergeCell ref="C159:C160"/>
    <mergeCell ref="A159:A161"/>
    <mergeCell ref="A142:A143"/>
    <mergeCell ref="B142:B143"/>
    <mergeCell ref="C142:C143"/>
    <mergeCell ref="B135:B140"/>
    <mergeCell ref="C135:C140"/>
    <mergeCell ref="A152:A155"/>
    <mergeCell ref="B152:B155"/>
    <mergeCell ref="C152:C155"/>
    <mergeCell ref="A156:A157"/>
    <mergeCell ref="B156:B157"/>
    <mergeCell ref="C156:C157"/>
    <mergeCell ref="B159:B161"/>
    <mergeCell ref="C93:C94"/>
    <mergeCell ref="B93:B94"/>
    <mergeCell ref="A93:A94"/>
    <mergeCell ref="A114:A115"/>
    <mergeCell ref="C114:C115"/>
    <mergeCell ref="B114:B115"/>
    <mergeCell ref="B116:B119"/>
    <mergeCell ref="A116:A119"/>
    <mergeCell ref="B121:B124"/>
    <mergeCell ref="C122:C124"/>
    <mergeCell ref="A121:A124"/>
    <mergeCell ref="C116:C117"/>
    <mergeCell ref="C118:C119"/>
    <mergeCell ref="A275:D275"/>
    <mergeCell ref="A276:B276"/>
    <mergeCell ref="A224:A227"/>
    <mergeCell ref="B224:B227"/>
    <mergeCell ref="C224:C227"/>
    <mergeCell ref="A257:A260"/>
    <mergeCell ref="A261:A273"/>
    <mergeCell ref="B261:B273"/>
    <mergeCell ref="A234:A251"/>
    <mergeCell ref="B234:B251"/>
    <mergeCell ref="B257:B258"/>
    <mergeCell ref="B259:B260"/>
    <mergeCell ref="B252:B253"/>
    <mergeCell ref="A252:A253"/>
    <mergeCell ref="B254:B255"/>
    <mergeCell ref="C254:C255"/>
    <mergeCell ref="A67:A68"/>
    <mergeCell ref="B67:B68"/>
    <mergeCell ref="C67:C68"/>
    <mergeCell ref="J5:J6"/>
    <mergeCell ref="A1:I1"/>
    <mergeCell ref="A2:I2"/>
    <mergeCell ref="A4:A6"/>
    <mergeCell ref="E4:E6"/>
    <mergeCell ref="F4:F6"/>
    <mergeCell ref="G4:G6"/>
    <mergeCell ref="H5:H6"/>
    <mergeCell ref="I5:I6"/>
    <mergeCell ref="B4:C5"/>
    <mergeCell ref="D4:D6"/>
    <mergeCell ref="B70:B73"/>
    <mergeCell ref="C70:C73"/>
    <mergeCell ref="A70:A73"/>
    <mergeCell ref="B74:B76"/>
    <mergeCell ref="C74:C76"/>
    <mergeCell ref="A74:A76"/>
    <mergeCell ref="B83:B85"/>
    <mergeCell ref="C83:C85"/>
    <mergeCell ref="A83:A85"/>
    <mergeCell ref="B77:B78"/>
    <mergeCell ref="C77:C78"/>
    <mergeCell ref="A77:A78"/>
    <mergeCell ref="A79:A82"/>
    <mergeCell ref="B79:B82"/>
    <mergeCell ref="C79:C82"/>
  </mergeCells>
  <printOptions horizontalCentered="1"/>
  <pageMargins left="0.19685039370078741" right="0" top="0.37" bottom="0.39" header="0" footer="0.3"/>
  <pageSetup paperSize="9" scale="70" fitToHeight="9" orientation="landscape" r:id="rId1"/>
  <headerFooter differentFirst="1" alignWithMargins="0">
    <oddHeader>&amp;C&amp;"Times New Roman,обычный"&amp;12&amp;P</oddHeader>
  </headerFooter>
  <rowBreaks count="4" manualBreakCount="4">
    <brk id="134" max="16383" man="1"/>
    <brk id="218" max="16383" man="1"/>
    <brk id="232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25"/>
  <sheetViews>
    <sheetView tabSelected="1" zoomScale="70" zoomScaleNormal="70" zoomScaleSheetLayoutView="70" workbookViewId="0">
      <pane ySplit="6" topLeftCell="A228" activePane="bottomLeft" state="frozenSplit"/>
      <selection pane="bottomLeft" activeCell="A2" sqref="A2:I2"/>
    </sheetView>
  </sheetViews>
  <sheetFormatPr defaultRowHeight="13.2"/>
  <cols>
    <col min="1" max="1" width="108.5546875" customWidth="1"/>
    <col min="2" max="2" width="18.109375" customWidth="1"/>
    <col min="3" max="3" width="10.5546875" customWidth="1"/>
    <col min="4" max="4" width="10.6640625" customWidth="1"/>
    <col min="5" max="5" width="23" customWidth="1"/>
    <col min="6" max="6" width="18.5546875" hidden="1" customWidth="1"/>
    <col min="7" max="7" width="22.44140625" customWidth="1"/>
    <col min="8" max="8" width="19.88671875" customWidth="1"/>
    <col min="9" max="9" width="17.5546875" hidden="1" customWidth="1"/>
    <col min="10" max="10" width="16.88671875" bestFit="1" customWidth="1"/>
  </cols>
  <sheetData>
    <row r="1" spans="1:11" ht="20.399999999999999">
      <c r="A1" s="266" t="s">
        <v>215</v>
      </c>
      <c r="B1" s="266"/>
      <c r="C1" s="266"/>
      <c r="D1" s="266"/>
      <c r="E1" s="266"/>
      <c r="F1" s="266"/>
      <c r="G1" s="266"/>
      <c r="H1" s="266"/>
      <c r="I1" s="267"/>
    </row>
    <row r="2" spans="1:11" ht="20.399999999999999">
      <c r="A2" s="266" t="s">
        <v>180</v>
      </c>
      <c r="B2" s="266"/>
      <c r="C2" s="266"/>
      <c r="D2" s="266"/>
      <c r="E2" s="266"/>
      <c r="F2" s="266"/>
      <c r="G2" s="266"/>
      <c r="H2" s="266"/>
      <c r="I2" s="267"/>
    </row>
    <row r="3" spans="1:11" ht="18">
      <c r="A3" s="2"/>
      <c r="B3" s="3"/>
      <c r="C3" s="3"/>
      <c r="D3" s="4"/>
      <c r="E3" s="5"/>
      <c r="F3" s="5"/>
      <c r="G3" s="5"/>
      <c r="H3" s="6" t="s">
        <v>0</v>
      </c>
    </row>
    <row r="4" spans="1:11" ht="18">
      <c r="A4" s="268" t="s">
        <v>1</v>
      </c>
      <c r="B4" s="274" t="s">
        <v>2</v>
      </c>
      <c r="C4" s="274"/>
      <c r="D4" s="240" t="s">
        <v>7</v>
      </c>
      <c r="E4" s="243" t="s">
        <v>119</v>
      </c>
      <c r="F4" s="243" t="s">
        <v>115</v>
      </c>
      <c r="G4" s="268" t="s">
        <v>3</v>
      </c>
      <c r="H4" s="186" t="s">
        <v>4</v>
      </c>
      <c r="I4" s="185"/>
    </row>
    <row r="5" spans="1:11" ht="18.75" customHeight="1">
      <c r="A5" s="268"/>
      <c r="B5" s="274"/>
      <c r="C5" s="274"/>
      <c r="D5" s="241"/>
      <c r="E5" s="269"/>
      <c r="F5" s="244"/>
      <c r="G5" s="271"/>
      <c r="H5" s="244" t="s">
        <v>120</v>
      </c>
      <c r="I5" s="272" t="s">
        <v>116</v>
      </c>
    </row>
    <row r="6" spans="1:11" ht="56.25" customHeight="1">
      <c r="A6" s="268"/>
      <c r="B6" s="43" t="s">
        <v>5</v>
      </c>
      <c r="C6" s="43" t="s">
        <v>6</v>
      </c>
      <c r="D6" s="242"/>
      <c r="E6" s="270"/>
      <c r="F6" s="245"/>
      <c r="G6" s="271"/>
      <c r="H6" s="245"/>
      <c r="I6" s="273"/>
    </row>
    <row r="7" spans="1:11" ht="18">
      <c r="A7" s="182">
        <v>1</v>
      </c>
      <c r="B7" s="56">
        <v>2</v>
      </c>
      <c r="C7" s="56">
        <v>3</v>
      </c>
      <c r="D7" s="56">
        <v>4</v>
      </c>
      <c r="E7" s="56">
        <v>5</v>
      </c>
      <c r="F7" s="183">
        <v>6</v>
      </c>
      <c r="G7" s="182">
        <v>6</v>
      </c>
      <c r="H7" s="182">
        <v>7</v>
      </c>
      <c r="I7" s="183">
        <v>9</v>
      </c>
    </row>
    <row r="8" spans="1:11" ht="17.399999999999999">
      <c r="A8" s="226" t="s">
        <v>202</v>
      </c>
      <c r="B8" s="21"/>
      <c r="C8" s="21"/>
      <c r="D8" s="14"/>
      <c r="E8" s="58">
        <f>E10+E46+E233+E61</f>
        <v>1235352.2000000002</v>
      </c>
      <c r="F8" s="58">
        <f>F10+F46+F61+F233</f>
        <v>648190.8820000001</v>
      </c>
      <c r="G8" s="58">
        <f>G10+G46+G61+G233</f>
        <v>1143460.6999299997</v>
      </c>
      <c r="H8" s="58">
        <f>G8/E8*100</f>
        <v>92.561514030573591</v>
      </c>
      <c r="I8" s="15">
        <f>G8/F8*100</f>
        <v>176.4080198724547</v>
      </c>
      <c r="K8" s="225"/>
    </row>
    <row r="9" spans="1:11" ht="18">
      <c r="A9" s="227" t="s">
        <v>9</v>
      </c>
      <c r="B9" s="56"/>
      <c r="C9" s="56"/>
      <c r="D9" s="11"/>
      <c r="E9" s="35"/>
      <c r="F9" s="35"/>
      <c r="G9" s="35"/>
      <c r="H9" s="35"/>
      <c r="I9" s="12"/>
      <c r="K9" s="225"/>
    </row>
    <row r="10" spans="1:11" ht="17.399999999999999">
      <c r="A10" s="14" t="s">
        <v>203</v>
      </c>
      <c r="B10" s="13"/>
      <c r="C10" s="13"/>
      <c r="D10" s="14"/>
      <c r="E10" s="58">
        <f>SUM(E11:E42)-E24-E26-E28-E23</f>
        <v>346987.50000000006</v>
      </c>
      <c r="F10" s="58">
        <f t="shared" ref="F10:G10" si="0">SUM(F11:F42)-F24-F26-F28-F23</f>
        <v>60349.3</v>
      </c>
      <c r="G10" s="58">
        <f t="shared" si="0"/>
        <v>279639.89993000001</v>
      </c>
      <c r="H10" s="58">
        <f>ROUND(G10/E10*100,1)</f>
        <v>80.599999999999994</v>
      </c>
      <c r="I10" s="15">
        <f t="shared" ref="I10:I69" si="1">G10/F10*100</f>
        <v>463.36892048457895</v>
      </c>
      <c r="K10" s="225"/>
    </row>
    <row r="11" spans="1:11" s="1" customFormat="1" ht="54">
      <c r="A11" s="228" t="s">
        <v>11</v>
      </c>
      <c r="B11" s="42" t="s">
        <v>105</v>
      </c>
      <c r="C11" s="42" t="s">
        <v>13</v>
      </c>
      <c r="D11" s="172">
        <v>225</v>
      </c>
      <c r="E11" s="143">
        <v>40431.800000000003</v>
      </c>
      <c r="F11" s="143"/>
      <c r="G11" s="143">
        <v>40414.6</v>
      </c>
      <c r="H11" s="82">
        <v>99.9</v>
      </c>
      <c r="I11" s="52" t="e">
        <f t="shared" si="1"/>
        <v>#DIV/0!</v>
      </c>
      <c r="K11" s="225"/>
    </row>
    <row r="12" spans="1:11" ht="62.25" customHeight="1">
      <c r="A12" s="228" t="s">
        <v>124</v>
      </c>
      <c r="B12" s="42" t="s">
        <v>106</v>
      </c>
      <c r="C12" s="42" t="s">
        <v>13</v>
      </c>
      <c r="D12" s="172">
        <v>223</v>
      </c>
      <c r="E12" s="144">
        <v>2189.5</v>
      </c>
      <c r="F12" s="144"/>
      <c r="G12" s="216">
        <v>1885.9</v>
      </c>
      <c r="H12" s="82">
        <f t="shared" ref="H12:H45" si="2">G12/E12*100</f>
        <v>86.133820506965066</v>
      </c>
      <c r="I12" s="52" t="e">
        <f t="shared" si="1"/>
        <v>#DIV/0!</v>
      </c>
      <c r="K12" s="225"/>
    </row>
    <row r="13" spans="1:11" ht="60" customHeight="1">
      <c r="A13" s="228" t="s">
        <v>124</v>
      </c>
      <c r="B13" s="42" t="s">
        <v>106</v>
      </c>
      <c r="C13" s="42" t="s">
        <v>13</v>
      </c>
      <c r="D13" s="172">
        <v>225</v>
      </c>
      <c r="E13" s="145">
        <v>13800.2</v>
      </c>
      <c r="F13" s="145"/>
      <c r="G13" s="217">
        <v>13075.9</v>
      </c>
      <c r="H13" s="82">
        <f t="shared" si="2"/>
        <v>94.751525340212453</v>
      </c>
      <c r="I13" s="52" t="e">
        <f t="shared" si="1"/>
        <v>#DIV/0!</v>
      </c>
      <c r="K13" s="225"/>
    </row>
    <row r="14" spans="1:11" ht="60" customHeight="1">
      <c r="A14" s="228" t="s">
        <v>124</v>
      </c>
      <c r="B14" s="42" t="s">
        <v>106</v>
      </c>
      <c r="C14" s="42" t="s">
        <v>13</v>
      </c>
      <c r="D14" s="172">
        <v>226</v>
      </c>
      <c r="E14" s="145">
        <v>15.1</v>
      </c>
      <c r="F14" s="145"/>
      <c r="G14" s="217">
        <v>15</v>
      </c>
      <c r="H14" s="82">
        <f t="shared" si="2"/>
        <v>99.337748344370866</v>
      </c>
      <c r="I14" s="52"/>
      <c r="K14" s="225"/>
    </row>
    <row r="15" spans="1:11" ht="39.75" customHeight="1">
      <c r="A15" s="228" t="s">
        <v>56</v>
      </c>
      <c r="B15" s="42" t="s">
        <v>107</v>
      </c>
      <c r="C15" s="42" t="s">
        <v>13</v>
      </c>
      <c r="D15" s="172">
        <v>225</v>
      </c>
      <c r="E15" s="146">
        <v>1566.3</v>
      </c>
      <c r="F15" s="146"/>
      <c r="G15" s="218">
        <v>1278</v>
      </c>
      <c r="H15" s="82">
        <f t="shared" si="2"/>
        <v>81.593564451254551</v>
      </c>
      <c r="I15" s="59" t="e">
        <f t="shared" si="1"/>
        <v>#DIV/0!</v>
      </c>
      <c r="K15" s="225"/>
    </row>
    <row r="16" spans="1:11" ht="36">
      <c r="A16" s="228" t="s">
        <v>56</v>
      </c>
      <c r="B16" s="42" t="s">
        <v>107</v>
      </c>
      <c r="C16" s="42" t="s">
        <v>13</v>
      </c>
      <c r="D16" s="172">
        <v>226</v>
      </c>
      <c r="E16" s="147">
        <v>899.4</v>
      </c>
      <c r="F16" s="147"/>
      <c r="G16" s="219">
        <v>886.3</v>
      </c>
      <c r="H16" s="82">
        <f t="shared" si="2"/>
        <v>98.543473426728923</v>
      </c>
      <c r="I16" s="59" t="e">
        <f t="shared" si="1"/>
        <v>#DIV/0!</v>
      </c>
      <c r="K16" s="225"/>
    </row>
    <row r="17" spans="1:11" ht="19.5" customHeight="1">
      <c r="A17" s="228" t="s">
        <v>152</v>
      </c>
      <c r="B17" s="42" t="s">
        <v>151</v>
      </c>
      <c r="C17" s="42" t="s">
        <v>13</v>
      </c>
      <c r="D17" s="172">
        <v>225</v>
      </c>
      <c r="E17" s="147">
        <v>160.5</v>
      </c>
      <c r="F17" s="147"/>
      <c r="G17" s="219">
        <v>160.19992999999999</v>
      </c>
      <c r="H17" s="82">
        <f t="shared" si="2"/>
        <v>99.813040498442362</v>
      </c>
      <c r="I17" s="59" t="e">
        <f t="shared" si="1"/>
        <v>#DIV/0!</v>
      </c>
      <c r="K17" s="225"/>
    </row>
    <row r="18" spans="1:11" ht="60" customHeight="1">
      <c r="A18" s="228" t="s">
        <v>50</v>
      </c>
      <c r="B18" s="42" t="s">
        <v>129</v>
      </c>
      <c r="C18" s="42" t="s">
        <v>13</v>
      </c>
      <c r="D18" s="172">
        <v>225</v>
      </c>
      <c r="E18" s="147">
        <v>7045.3</v>
      </c>
      <c r="F18" s="147"/>
      <c r="G18" s="219">
        <v>6971.8</v>
      </c>
      <c r="H18" s="82">
        <f t="shared" si="2"/>
        <v>98.956751309383563</v>
      </c>
      <c r="I18" s="59" t="e">
        <f t="shared" si="1"/>
        <v>#DIV/0!</v>
      </c>
      <c r="K18" s="225"/>
    </row>
    <row r="19" spans="1:11" ht="60.6" customHeight="1">
      <c r="A19" s="228" t="s">
        <v>125</v>
      </c>
      <c r="B19" s="42" t="s">
        <v>130</v>
      </c>
      <c r="C19" s="42" t="s">
        <v>13</v>
      </c>
      <c r="D19" s="172">
        <v>225</v>
      </c>
      <c r="E19" s="147">
        <v>2.2000000000000002</v>
      </c>
      <c r="F19" s="147"/>
      <c r="G19" s="219">
        <v>2.1</v>
      </c>
      <c r="H19" s="82">
        <f t="shared" si="2"/>
        <v>95.454545454545453</v>
      </c>
      <c r="I19" s="59" t="e">
        <f t="shared" si="1"/>
        <v>#DIV/0!</v>
      </c>
      <c r="K19" s="225"/>
    </row>
    <row r="20" spans="1:11" ht="44.25" customHeight="1">
      <c r="A20" s="228" t="s">
        <v>61</v>
      </c>
      <c r="B20" s="42" t="s">
        <v>131</v>
      </c>
      <c r="C20" s="42" t="s">
        <v>13</v>
      </c>
      <c r="D20" s="172">
        <v>223</v>
      </c>
      <c r="E20" s="147">
        <v>387.5</v>
      </c>
      <c r="F20" s="147"/>
      <c r="G20" s="219">
        <v>387.5</v>
      </c>
      <c r="H20" s="82">
        <f t="shared" si="2"/>
        <v>100</v>
      </c>
      <c r="I20" s="59" t="e">
        <f t="shared" si="1"/>
        <v>#DIV/0!</v>
      </c>
      <c r="K20" s="225"/>
    </row>
    <row r="21" spans="1:11" ht="41.25" customHeight="1">
      <c r="A21" s="228" t="s">
        <v>61</v>
      </c>
      <c r="B21" s="42" t="s">
        <v>131</v>
      </c>
      <c r="C21" s="42" t="s">
        <v>13</v>
      </c>
      <c r="D21" s="172">
        <v>225</v>
      </c>
      <c r="E21" s="147">
        <v>8069.6</v>
      </c>
      <c r="F21" s="147"/>
      <c r="G21" s="219">
        <v>8060.1</v>
      </c>
      <c r="H21" s="82">
        <f t="shared" si="2"/>
        <v>99.882274214335283</v>
      </c>
      <c r="I21" s="59" t="e">
        <f t="shared" si="1"/>
        <v>#DIV/0!</v>
      </c>
      <c r="K21" s="225"/>
    </row>
    <row r="22" spans="1:11" ht="55.5" customHeight="1">
      <c r="A22" s="228" t="s">
        <v>154</v>
      </c>
      <c r="B22" s="42" t="s">
        <v>155</v>
      </c>
      <c r="C22" s="42" t="s">
        <v>13</v>
      </c>
      <c r="D22" s="172">
        <v>225</v>
      </c>
      <c r="E22" s="147">
        <f>E23</f>
        <v>70.8</v>
      </c>
      <c r="F22" s="147">
        <f t="shared" ref="F22:G22" si="3">F23</f>
        <v>0</v>
      </c>
      <c r="G22" s="147">
        <f t="shared" si="3"/>
        <v>70.7</v>
      </c>
      <c r="H22" s="82">
        <f t="shared" si="2"/>
        <v>99.858757062146893</v>
      </c>
      <c r="I22" s="59"/>
      <c r="K22" s="225"/>
    </row>
    <row r="23" spans="1:11" ht="18">
      <c r="A23" s="229" t="s">
        <v>46</v>
      </c>
      <c r="B23" s="118" t="s">
        <v>153</v>
      </c>
      <c r="C23" s="118" t="s">
        <v>13</v>
      </c>
      <c r="D23" s="118">
        <v>225</v>
      </c>
      <c r="E23" s="148">
        <v>70.8</v>
      </c>
      <c r="F23" s="148"/>
      <c r="G23" s="220">
        <v>70.7</v>
      </c>
      <c r="H23" s="126">
        <f t="shared" si="2"/>
        <v>99.858757062146893</v>
      </c>
      <c r="I23" s="59" t="e">
        <f t="shared" si="1"/>
        <v>#DIV/0!</v>
      </c>
      <c r="K23" s="225"/>
    </row>
    <row r="24" spans="1:11" ht="36">
      <c r="A24" s="228" t="s">
        <v>62</v>
      </c>
      <c r="B24" s="42" t="s">
        <v>108</v>
      </c>
      <c r="C24" s="42" t="s">
        <v>13</v>
      </c>
      <c r="D24" s="172">
        <v>226</v>
      </c>
      <c r="E24" s="82">
        <f>E25</f>
        <v>19345.5</v>
      </c>
      <c r="F24" s="82">
        <f>F25</f>
        <v>4500.7</v>
      </c>
      <c r="G24" s="82">
        <f>G25</f>
        <v>16815.5</v>
      </c>
      <c r="H24" s="82">
        <f t="shared" ref="H24:I24" si="4">H25</f>
        <v>86.922023209531929</v>
      </c>
      <c r="I24" s="59">
        <f t="shared" si="4"/>
        <v>373.61965916413004</v>
      </c>
      <c r="K24" s="225"/>
    </row>
    <row r="25" spans="1:11" ht="18">
      <c r="A25" s="229" t="s">
        <v>46</v>
      </c>
      <c r="B25" s="118" t="s">
        <v>57</v>
      </c>
      <c r="C25" s="175" t="s">
        <v>13</v>
      </c>
      <c r="D25" s="65">
        <v>226</v>
      </c>
      <c r="E25" s="126">
        <v>19345.5</v>
      </c>
      <c r="F25" s="126">
        <v>4500.7</v>
      </c>
      <c r="G25" s="126">
        <v>16815.5</v>
      </c>
      <c r="H25" s="82">
        <f>G25/E25*100</f>
        <v>86.922023209531929</v>
      </c>
      <c r="I25" s="59">
        <f t="shared" ref="I25:I26" si="5">G25/F25*100</f>
        <v>373.61965916413004</v>
      </c>
      <c r="K25" s="225"/>
    </row>
    <row r="26" spans="1:11" ht="36">
      <c r="A26" s="228" t="s">
        <v>63</v>
      </c>
      <c r="B26" s="119">
        <v>2010000000</v>
      </c>
      <c r="C26" s="42" t="s">
        <v>13</v>
      </c>
      <c r="D26" s="172">
        <v>226</v>
      </c>
      <c r="E26" s="82">
        <f>E27</f>
        <v>18400</v>
      </c>
      <c r="F26" s="82">
        <f t="shared" ref="F26:G26" si="6">F27</f>
        <v>10940.4</v>
      </c>
      <c r="G26" s="82">
        <f t="shared" si="6"/>
        <v>15676.8</v>
      </c>
      <c r="H26" s="82">
        <f t="shared" ref="H26" si="7">G26/E26*100</f>
        <v>85.2</v>
      </c>
      <c r="I26" s="59">
        <f t="shared" si="5"/>
        <v>143.2927498080509</v>
      </c>
      <c r="K26" s="225"/>
    </row>
    <row r="27" spans="1:11" s="45" customFormat="1" ht="18">
      <c r="A27" s="229" t="s">
        <v>46</v>
      </c>
      <c r="B27" s="120" t="s">
        <v>58</v>
      </c>
      <c r="C27" s="175" t="s">
        <v>13</v>
      </c>
      <c r="D27" s="65">
        <v>226</v>
      </c>
      <c r="E27" s="126">
        <v>18400</v>
      </c>
      <c r="F27" s="126">
        <v>10940.4</v>
      </c>
      <c r="G27" s="126">
        <v>15676.8</v>
      </c>
      <c r="H27" s="126">
        <f t="shared" si="2"/>
        <v>85.2</v>
      </c>
      <c r="I27" s="60">
        <f t="shared" si="1"/>
        <v>143.2927498080509</v>
      </c>
      <c r="K27" s="225"/>
    </row>
    <row r="28" spans="1:11" s="45" customFormat="1" ht="36">
      <c r="A28" s="228" t="s">
        <v>64</v>
      </c>
      <c r="B28" s="119">
        <v>202000000</v>
      </c>
      <c r="C28" s="42" t="s">
        <v>14</v>
      </c>
      <c r="D28" s="172">
        <v>310</v>
      </c>
      <c r="E28" s="82">
        <f>E29</f>
        <v>45000</v>
      </c>
      <c r="F28" s="82">
        <f t="shared" ref="F28:I28" si="8">F29</f>
        <v>44908.2</v>
      </c>
      <c r="G28" s="82">
        <f t="shared" si="8"/>
        <v>45000</v>
      </c>
      <c r="H28" s="82">
        <f t="shared" si="8"/>
        <v>100</v>
      </c>
      <c r="I28" s="59">
        <f t="shared" si="8"/>
        <v>100.20441701070185</v>
      </c>
      <c r="K28" s="225"/>
    </row>
    <row r="29" spans="1:11" s="45" customFormat="1" ht="18">
      <c r="A29" s="229" t="s">
        <v>46</v>
      </c>
      <c r="B29" s="120" t="s">
        <v>51</v>
      </c>
      <c r="C29" s="175" t="s">
        <v>14</v>
      </c>
      <c r="D29" s="65">
        <v>310</v>
      </c>
      <c r="E29" s="126">
        <v>45000</v>
      </c>
      <c r="F29" s="126">
        <v>44908.2</v>
      </c>
      <c r="G29" s="126">
        <v>45000</v>
      </c>
      <c r="H29" s="126">
        <f t="shared" ref="H29:H36" si="9">G29/E29*100</f>
        <v>100</v>
      </c>
      <c r="I29" s="53">
        <f t="shared" ref="I29" si="10">G29/F29*100</f>
        <v>100.20441701070185</v>
      </c>
      <c r="K29" s="225"/>
    </row>
    <row r="30" spans="1:11" s="45" customFormat="1" ht="54">
      <c r="A30" s="230" t="s">
        <v>157</v>
      </c>
      <c r="B30" s="189" t="s">
        <v>181</v>
      </c>
      <c r="C30" s="42" t="s">
        <v>14</v>
      </c>
      <c r="D30" s="172">
        <v>298</v>
      </c>
      <c r="E30" s="82">
        <v>14872.9</v>
      </c>
      <c r="F30" s="82"/>
      <c r="G30" s="82">
        <v>11028.5</v>
      </c>
      <c r="H30" s="82">
        <f t="shared" si="9"/>
        <v>74.151644938108902</v>
      </c>
      <c r="I30" s="52"/>
      <c r="K30" s="225"/>
    </row>
    <row r="31" spans="1:11" s="45" customFormat="1" ht="54">
      <c r="A31" s="230" t="s">
        <v>157</v>
      </c>
      <c r="B31" s="189" t="s">
        <v>181</v>
      </c>
      <c r="C31" s="42" t="s">
        <v>14</v>
      </c>
      <c r="D31" s="172">
        <v>310</v>
      </c>
      <c r="E31" s="82">
        <v>107908.5</v>
      </c>
      <c r="F31" s="126"/>
      <c r="G31" s="82">
        <v>74457.7</v>
      </c>
      <c r="H31" s="82">
        <f t="shared" si="9"/>
        <v>69.00077380373186</v>
      </c>
      <c r="I31" s="53"/>
      <c r="K31" s="225"/>
    </row>
    <row r="32" spans="1:11" s="45" customFormat="1" ht="56.25" customHeight="1">
      <c r="A32" s="230" t="s">
        <v>156</v>
      </c>
      <c r="B32" s="189" t="s">
        <v>182</v>
      </c>
      <c r="C32" s="42" t="s">
        <v>14</v>
      </c>
      <c r="D32" s="172">
        <v>298</v>
      </c>
      <c r="E32" s="82">
        <v>303.5</v>
      </c>
      <c r="F32" s="126"/>
      <c r="G32" s="82">
        <v>225.1</v>
      </c>
      <c r="H32" s="82">
        <f t="shared" si="9"/>
        <v>74.168039538714993</v>
      </c>
      <c r="I32" s="53"/>
      <c r="K32" s="225"/>
    </row>
    <row r="33" spans="1:11" s="45" customFormat="1" ht="61.5" customHeight="1">
      <c r="A33" s="230" t="s">
        <v>156</v>
      </c>
      <c r="B33" s="189" t="s">
        <v>182</v>
      </c>
      <c r="C33" s="42" t="s">
        <v>14</v>
      </c>
      <c r="D33" s="172">
        <v>310</v>
      </c>
      <c r="E33" s="82">
        <v>2002.2</v>
      </c>
      <c r="F33" s="126"/>
      <c r="G33" s="215">
        <v>1519.6</v>
      </c>
      <c r="H33" s="82">
        <f t="shared" si="9"/>
        <v>75.896513834781729</v>
      </c>
      <c r="I33" s="53"/>
      <c r="K33" s="225"/>
    </row>
    <row r="34" spans="1:11" s="45" customFormat="1" ht="54">
      <c r="A34" s="230" t="s">
        <v>158</v>
      </c>
      <c r="B34" s="189" t="s">
        <v>183</v>
      </c>
      <c r="C34" s="42" t="s">
        <v>14</v>
      </c>
      <c r="D34" s="172">
        <v>310</v>
      </c>
      <c r="E34" s="82">
        <v>24112.2</v>
      </c>
      <c r="F34" s="126"/>
      <c r="G34" s="215">
        <v>6050.6</v>
      </c>
      <c r="H34" s="82">
        <f t="shared" si="9"/>
        <v>25.093521122087576</v>
      </c>
      <c r="I34" s="53"/>
      <c r="K34" s="225"/>
    </row>
    <row r="35" spans="1:11" s="45" customFormat="1" ht="54">
      <c r="A35" s="230" t="s">
        <v>193</v>
      </c>
      <c r="B35" s="189" t="s">
        <v>184</v>
      </c>
      <c r="C35" s="42" t="s">
        <v>14</v>
      </c>
      <c r="D35" s="172">
        <v>310</v>
      </c>
      <c r="E35" s="82">
        <v>14579.6</v>
      </c>
      <c r="F35" s="126"/>
      <c r="G35" s="215">
        <v>13398</v>
      </c>
      <c r="H35" s="82">
        <f t="shared" si="9"/>
        <v>91.895525254465142</v>
      </c>
      <c r="I35" s="53"/>
      <c r="K35" s="225"/>
    </row>
    <row r="36" spans="1:11" s="45" customFormat="1" ht="54">
      <c r="A36" s="230" t="s">
        <v>193</v>
      </c>
      <c r="B36" s="189" t="s">
        <v>184</v>
      </c>
      <c r="C36" s="42" t="s">
        <v>20</v>
      </c>
      <c r="D36" s="172">
        <v>310</v>
      </c>
      <c r="E36" s="82">
        <v>5055.8</v>
      </c>
      <c r="F36" s="126"/>
      <c r="G36" s="215">
        <v>1491.3</v>
      </c>
      <c r="H36" s="82">
        <f t="shared" si="9"/>
        <v>29.496815538589338</v>
      </c>
      <c r="I36" s="53"/>
      <c r="K36" s="225"/>
    </row>
    <row r="37" spans="1:11" s="46" customFormat="1" ht="36">
      <c r="A37" s="228" t="s">
        <v>60</v>
      </c>
      <c r="B37" s="119">
        <v>3110000100</v>
      </c>
      <c r="C37" s="42" t="s">
        <v>13</v>
      </c>
      <c r="D37" s="172">
        <v>225</v>
      </c>
      <c r="E37" s="149">
        <v>2745.4</v>
      </c>
      <c r="F37" s="149"/>
      <c r="G37" s="221">
        <v>2745.4</v>
      </c>
      <c r="H37" s="82">
        <f t="shared" si="2"/>
        <v>100</v>
      </c>
      <c r="I37" s="17" t="e">
        <f t="shared" si="1"/>
        <v>#DIV/0!</v>
      </c>
      <c r="K37" s="225"/>
    </row>
    <row r="38" spans="1:11" s="46" customFormat="1" ht="36">
      <c r="A38" s="228" t="s">
        <v>60</v>
      </c>
      <c r="B38" s="119">
        <v>3110000100</v>
      </c>
      <c r="C38" s="42" t="s">
        <v>13</v>
      </c>
      <c r="D38" s="172">
        <v>226</v>
      </c>
      <c r="E38" s="149">
        <v>15374</v>
      </c>
      <c r="F38" s="149"/>
      <c r="G38" s="221">
        <v>15374</v>
      </c>
      <c r="H38" s="82">
        <f t="shared" si="2"/>
        <v>100</v>
      </c>
      <c r="I38" s="17" t="e">
        <f t="shared" si="1"/>
        <v>#DIV/0!</v>
      </c>
      <c r="K38" s="225"/>
    </row>
    <row r="39" spans="1:11" s="46" customFormat="1" ht="36">
      <c r="A39" s="228" t="s">
        <v>194</v>
      </c>
      <c r="B39" s="119">
        <v>3130008190</v>
      </c>
      <c r="C39" s="42" t="s">
        <v>14</v>
      </c>
      <c r="D39" s="172">
        <v>310</v>
      </c>
      <c r="E39" s="149">
        <v>196.5</v>
      </c>
      <c r="F39" s="149"/>
      <c r="G39" s="222">
        <v>196.5</v>
      </c>
      <c r="H39" s="82">
        <f t="shared" si="2"/>
        <v>100</v>
      </c>
      <c r="I39" s="17"/>
      <c r="K39" s="225"/>
    </row>
    <row r="40" spans="1:11" s="46" customFormat="1" ht="36">
      <c r="A40" s="228" t="s">
        <v>61</v>
      </c>
      <c r="B40" s="119" t="s">
        <v>59</v>
      </c>
      <c r="C40" s="42" t="s">
        <v>13</v>
      </c>
      <c r="D40" s="172">
        <v>225</v>
      </c>
      <c r="E40" s="149">
        <v>719.1</v>
      </c>
      <c r="F40" s="149"/>
      <c r="G40" s="223">
        <v>718.9</v>
      </c>
      <c r="H40" s="82">
        <v>99.9</v>
      </c>
      <c r="I40" s="17"/>
      <c r="K40" s="225"/>
    </row>
    <row r="41" spans="1:11" s="46" customFormat="1" ht="36">
      <c r="A41" s="228" t="s">
        <v>61</v>
      </c>
      <c r="B41" s="119" t="s">
        <v>59</v>
      </c>
      <c r="C41" s="42" t="s">
        <v>19</v>
      </c>
      <c r="D41" s="172">
        <v>296</v>
      </c>
      <c r="E41" s="149">
        <v>7.7</v>
      </c>
      <c r="F41" s="149"/>
      <c r="G41" s="223">
        <v>7.7</v>
      </c>
      <c r="H41" s="82">
        <f t="shared" si="2"/>
        <v>100</v>
      </c>
      <c r="I41" s="17"/>
      <c r="K41" s="225"/>
    </row>
    <row r="42" spans="1:11" s="45" customFormat="1" ht="36">
      <c r="A42" s="228" t="s">
        <v>61</v>
      </c>
      <c r="B42" s="119" t="s">
        <v>59</v>
      </c>
      <c r="C42" s="42" t="s">
        <v>19</v>
      </c>
      <c r="D42" s="172">
        <v>297</v>
      </c>
      <c r="E42" s="82">
        <v>1726.4</v>
      </c>
      <c r="F42" s="82"/>
      <c r="G42" s="150">
        <v>1726.2</v>
      </c>
      <c r="H42" s="82">
        <v>99.9</v>
      </c>
      <c r="I42" s="52" t="e">
        <f t="shared" si="1"/>
        <v>#DIV/0!</v>
      </c>
      <c r="K42" s="225"/>
    </row>
    <row r="43" spans="1:11" s="4" customFormat="1" ht="18" hidden="1">
      <c r="A43" s="227"/>
      <c r="B43" s="42"/>
      <c r="C43" s="57" t="s">
        <v>15</v>
      </c>
      <c r="D43" s="56">
        <v>242</v>
      </c>
      <c r="E43" s="35">
        <v>0</v>
      </c>
      <c r="F43" s="82">
        <v>0</v>
      </c>
      <c r="G43" s="82">
        <v>0</v>
      </c>
      <c r="H43" s="44" t="e">
        <f t="shared" si="2"/>
        <v>#DIV/0!</v>
      </c>
      <c r="I43" s="44" t="e">
        <f t="shared" si="1"/>
        <v>#DIV/0!</v>
      </c>
      <c r="K43" s="225"/>
    </row>
    <row r="44" spans="1:11" s="4" customFormat="1" ht="18" hidden="1">
      <c r="A44" s="227"/>
      <c r="B44" s="42"/>
      <c r="C44" s="57" t="s">
        <v>15</v>
      </c>
      <c r="D44" s="56">
        <v>242</v>
      </c>
      <c r="E44" s="35">
        <v>0</v>
      </c>
      <c r="F44" s="82">
        <v>0</v>
      </c>
      <c r="G44" s="82">
        <v>0</v>
      </c>
      <c r="H44" s="44" t="e">
        <f t="shared" si="2"/>
        <v>#DIV/0!</v>
      </c>
      <c r="I44" s="44" t="e">
        <f t="shared" si="1"/>
        <v>#DIV/0!</v>
      </c>
      <c r="K44" s="225"/>
    </row>
    <row r="45" spans="1:11" s="4" customFormat="1" ht="18" hidden="1">
      <c r="A45" s="228"/>
      <c r="B45" s="42"/>
      <c r="C45" s="42" t="s">
        <v>14</v>
      </c>
      <c r="D45" s="172">
        <v>310</v>
      </c>
      <c r="E45" s="82">
        <v>0</v>
      </c>
      <c r="F45" s="35">
        <v>0</v>
      </c>
      <c r="G45" s="35">
        <v>0</v>
      </c>
      <c r="H45" s="44" t="e">
        <f t="shared" si="2"/>
        <v>#DIV/0!</v>
      </c>
      <c r="I45" s="44" t="e">
        <f t="shared" si="1"/>
        <v>#DIV/0!</v>
      </c>
      <c r="K45" s="225"/>
    </row>
    <row r="46" spans="1:11" ht="17.399999999999999">
      <c r="A46" s="14" t="s">
        <v>204</v>
      </c>
      <c r="B46" s="21"/>
      <c r="C46" s="21"/>
      <c r="D46" s="21"/>
      <c r="E46" s="58">
        <f>SUM(E47:E60)-E51</f>
        <v>59977.799999999996</v>
      </c>
      <c r="F46" s="58">
        <f t="shared" ref="F46" si="11">SUM(F47:F59)-F51</f>
        <v>43313.700000000004</v>
      </c>
      <c r="G46" s="58">
        <f>SUM(G47:G60)-G51</f>
        <v>59954.399999999994</v>
      </c>
      <c r="H46" s="58">
        <v>99.9</v>
      </c>
      <c r="I46" s="15">
        <f t="shared" si="1"/>
        <v>138.41902215696186</v>
      </c>
      <c r="K46" s="225"/>
    </row>
    <row r="47" spans="1:11" ht="36" customHeight="1">
      <c r="A47" s="228" t="s">
        <v>23</v>
      </c>
      <c r="B47" s="42" t="s">
        <v>133</v>
      </c>
      <c r="C47" s="42" t="s">
        <v>24</v>
      </c>
      <c r="D47" s="42">
        <v>241</v>
      </c>
      <c r="E47" s="82">
        <v>30334.2</v>
      </c>
      <c r="F47" s="163">
        <v>14200</v>
      </c>
      <c r="G47" s="164">
        <v>30334.2</v>
      </c>
      <c r="H47" s="82">
        <f t="shared" ref="H47:H62" si="12">G47/E47*100</f>
        <v>100</v>
      </c>
      <c r="I47" s="52">
        <f t="shared" si="1"/>
        <v>213.62112676056339</v>
      </c>
      <c r="K47" s="225"/>
    </row>
    <row r="48" spans="1:11" ht="36">
      <c r="A48" s="228" t="s">
        <v>17</v>
      </c>
      <c r="B48" s="42" t="s">
        <v>109</v>
      </c>
      <c r="C48" s="42" t="s">
        <v>43</v>
      </c>
      <c r="D48" s="42" t="s">
        <v>135</v>
      </c>
      <c r="E48" s="165">
        <v>4945.8</v>
      </c>
      <c r="F48" s="166">
        <v>4688.3</v>
      </c>
      <c r="G48" s="167">
        <v>4945.8</v>
      </c>
      <c r="H48" s="82">
        <f t="shared" si="12"/>
        <v>100</v>
      </c>
      <c r="I48" s="52">
        <f t="shared" si="1"/>
        <v>105.49239596442209</v>
      </c>
      <c r="K48" s="225"/>
    </row>
    <row r="49" spans="1:11" ht="18">
      <c r="A49" s="228" t="s">
        <v>18</v>
      </c>
      <c r="B49" s="42" t="s">
        <v>110</v>
      </c>
      <c r="C49" s="42" t="s">
        <v>43</v>
      </c>
      <c r="D49" s="42" t="s">
        <v>135</v>
      </c>
      <c r="E49" s="82">
        <v>7705.3</v>
      </c>
      <c r="F49" s="82">
        <v>11600</v>
      </c>
      <c r="G49" s="82">
        <v>7705.3</v>
      </c>
      <c r="H49" s="82">
        <f t="shared" si="12"/>
        <v>100</v>
      </c>
      <c r="I49" s="52">
        <f t="shared" si="1"/>
        <v>66.424999999999997</v>
      </c>
      <c r="K49" s="225"/>
    </row>
    <row r="50" spans="1:11" ht="72">
      <c r="A50" s="228" t="s">
        <v>52</v>
      </c>
      <c r="B50" s="42" t="s">
        <v>111</v>
      </c>
      <c r="C50" s="42" t="s">
        <v>136</v>
      </c>
      <c r="D50" s="42" t="s">
        <v>135</v>
      </c>
      <c r="E50" s="151">
        <v>6664.2</v>
      </c>
      <c r="F50" s="82">
        <v>11498.2</v>
      </c>
      <c r="G50" s="150">
        <v>6664.2</v>
      </c>
      <c r="H50" s="82">
        <f t="shared" si="12"/>
        <v>100</v>
      </c>
      <c r="I50" s="52">
        <f t="shared" si="1"/>
        <v>57.958637004052804</v>
      </c>
      <c r="K50" s="225"/>
    </row>
    <row r="51" spans="1:11" ht="90">
      <c r="A51" s="228" t="s">
        <v>159</v>
      </c>
      <c r="B51" s="42" t="s">
        <v>108</v>
      </c>
      <c r="C51" s="42" t="s">
        <v>13</v>
      </c>
      <c r="D51" s="42" t="s">
        <v>148</v>
      </c>
      <c r="E51" s="151">
        <f>E52</f>
        <v>347.1</v>
      </c>
      <c r="F51" s="151">
        <f t="shared" ref="F51:G51" si="13">F52</f>
        <v>0</v>
      </c>
      <c r="G51" s="151">
        <f t="shared" si="13"/>
        <v>347.1</v>
      </c>
      <c r="H51" s="82">
        <f t="shared" si="12"/>
        <v>100</v>
      </c>
      <c r="I51" s="52"/>
      <c r="K51" s="225"/>
    </row>
    <row r="52" spans="1:11" ht="18">
      <c r="A52" s="229" t="s">
        <v>46</v>
      </c>
      <c r="B52" s="193" t="s">
        <v>57</v>
      </c>
      <c r="C52" s="175" t="s">
        <v>13</v>
      </c>
      <c r="D52" s="175" t="s">
        <v>148</v>
      </c>
      <c r="E52" s="152">
        <v>347.1</v>
      </c>
      <c r="F52" s="126"/>
      <c r="G52" s="153">
        <v>347.1</v>
      </c>
      <c r="H52" s="126">
        <f t="shared" si="12"/>
        <v>100</v>
      </c>
      <c r="I52" s="52"/>
      <c r="K52" s="225"/>
    </row>
    <row r="53" spans="1:11" ht="18" customHeight="1">
      <c r="A53" s="228" t="s">
        <v>12</v>
      </c>
      <c r="B53" s="42" t="s">
        <v>137</v>
      </c>
      <c r="C53" s="42" t="s">
        <v>138</v>
      </c>
      <c r="D53" s="42" t="s">
        <v>134</v>
      </c>
      <c r="E53" s="82">
        <v>301.5</v>
      </c>
      <c r="F53" s="82">
        <v>746.3</v>
      </c>
      <c r="G53" s="211">
        <v>301.5</v>
      </c>
      <c r="H53" s="82">
        <f t="shared" si="12"/>
        <v>100</v>
      </c>
      <c r="I53" s="52">
        <f t="shared" ref="I53:I54" si="14">G53/F53*100</f>
        <v>40.399303229264369</v>
      </c>
      <c r="K53" s="225"/>
    </row>
    <row r="54" spans="1:11" ht="17.399999999999999" customHeight="1">
      <c r="A54" s="228" t="s">
        <v>195</v>
      </c>
      <c r="B54" s="42" t="s">
        <v>186</v>
      </c>
      <c r="C54" s="42" t="s">
        <v>24</v>
      </c>
      <c r="D54" s="42" t="s">
        <v>134</v>
      </c>
      <c r="E54" s="82">
        <v>236.5</v>
      </c>
      <c r="F54" s="82">
        <v>86.1</v>
      </c>
      <c r="G54" s="211">
        <v>236.5</v>
      </c>
      <c r="H54" s="82">
        <f t="shared" si="12"/>
        <v>100</v>
      </c>
      <c r="I54" s="52">
        <f t="shared" si="14"/>
        <v>274.68060394889665</v>
      </c>
      <c r="K54" s="225"/>
    </row>
    <row r="55" spans="1:11" ht="23.4" customHeight="1">
      <c r="A55" s="228" t="s">
        <v>196</v>
      </c>
      <c r="B55" s="42" t="s">
        <v>187</v>
      </c>
      <c r="C55" s="42" t="s">
        <v>13</v>
      </c>
      <c r="D55" s="42" t="s">
        <v>149</v>
      </c>
      <c r="E55" s="82">
        <v>170.1</v>
      </c>
      <c r="F55" s="82"/>
      <c r="G55" s="150">
        <v>170.1</v>
      </c>
      <c r="H55" s="82">
        <f t="shared" si="12"/>
        <v>100</v>
      </c>
      <c r="I55" s="52"/>
      <c r="K55" s="225"/>
    </row>
    <row r="56" spans="1:11" ht="54">
      <c r="A56" s="228" t="s">
        <v>197</v>
      </c>
      <c r="B56" s="42" t="s">
        <v>188</v>
      </c>
      <c r="C56" s="42" t="s">
        <v>136</v>
      </c>
      <c r="D56" s="42" t="s">
        <v>13</v>
      </c>
      <c r="E56" s="82">
        <v>8775.6</v>
      </c>
      <c r="F56" s="82"/>
      <c r="G56" s="150">
        <v>8775.6</v>
      </c>
      <c r="H56" s="82">
        <f t="shared" si="12"/>
        <v>100</v>
      </c>
      <c r="I56" s="52"/>
      <c r="K56" s="225"/>
    </row>
    <row r="57" spans="1:11" ht="42.75" customHeight="1">
      <c r="A57" s="228" t="s">
        <v>140</v>
      </c>
      <c r="B57" s="42">
        <v>3130008130</v>
      </c>
      <c r="C57" s="42" t="s">
        <v>13</v>
      </c>
      <c r="D57" s="42" t="s">
        <v>132</v>
      </c>
      <c r="E57" s="82">
        <v>316.10000000000002</v>
      </c>
      <c r="F57" s="82">
        <v>224</v>
      </c>
      <c r="G57" s="150">
        <v>292.7</v>
      </c>
      <c r="H57" s="82">
        <f t="shared" si="12"/>
        <v>92.597279341980382</v>
      </c>
      <c r="I57" s="52">
        <f>G57/F57*100</f>
        <v>130.66964285714283</v>
      </c>
      <c r="K57" s="225"/>
    </row>
    <row r="58" spans="1:11" ht="35.25" customHeight="1">
      <c r="A58" s="228" t="s">
        <v>61</v>
      </c>
      <c r="B58" s="42" t="s">
        <v>59</v>
      </c>
      <c r="C58" s="42" t="s">
        <v>19</v>
      </c>
      <c r="D58" s="42" t="s">
        <v>150</v>
      </c>
      <c r="E58" s="82">
        <v>140</v>
      </c>
      <c r="F58" s="82"/>
      <c r="G58" s="150">
        <v>140</v>
      </c>
      <c r="H58" s="82">
        <f t="shared" si="12"/>
        <v>100</v>
      </c>
      <c r="I58" s="52"/>
      <c r="K58" s="225"/>
    </row>
    <row r="59" spans="1:11" ht="37.200000000000003" customHeight="1">
      <c r="A59" s="228" t="s">
        <v>141</v>
      </c>
      <c r="B59" s="42" t="s">
        <v>139</v>
      </c>
      <c r="C59" s="42" t="s">
        <v>13</v>
      </c>
      <c r="D59" s="42" t="s">
        <v>132</v>
      </c>
      <c r="E59" s="82">
        <v>3.9</v>
      </c>
      <c r="F59" s="82">
        <v>270.8</v>
      </c>
      <c r="G59" s="150">
        <v>3.9</v>
      </c>
      <c r="H59" s="82">
        <f t="shared" si="12"/>
        <v>100</v>
      </c>
      <c r="I59" s="52">
        <f>G59/F59*100</f>
        <v>1.4401772525849335</v>
      </c>
      <c r="K59" s="225"/>
    </row>
    <row r="60" spans="1:11" ht="41.25" customHeight="1">
      <c r="A60" s="228" t="s">
        <v>161</v>
      </c>
      <c r="B60" s="42" t="s">
        <v>160</v>
      </c>
      <c r="C60" s="42" t="s">
        <v>113</v>
      </c>
      <c r="D60" s="42" t="s">
        <v>150</v>
      </c>
      <c r="E60" s="82">
        <v>37.5</v>
      </c>
      <c r="F60" s="82"/>
      <c r="G60" s="82">
        <v>37.5</v>
      </c>
      <c r="H60" s="82">
        <f t="shared" si="12"/>
        <v>100</v>
      </c>
      <c r="I60" s="52"/>
      <c r="K60" s="225"/>
    </row>
    <row r="61" spans="1:11" ht="17.399999999999999">
      <c r="A61" s="226" t="s">
        <v>205</v>
      </c>
      <c r="B61" s="23"/>
      <c r="C61" s="22"/>
      <c r="D61" s="24"/>
      <c r="E61" s="58">
        <f>E62+E102+E104+E107+E126+E129</f>
        <v>765143.4</v>
      </c>
      <c r="F61" s="58">
        <f>F62+F102+F104+F107+F126+F150+F174+F188+F201+F215+F232+F128</f>
        <v>484781.98200000002</v>
      </c>
      <c r="G61" s="58">
        <f>G62+G102+G104+G107+G126+G129</f>
        <v>740824.49999999988</v>
      </c>
      <c r="H61" s="58">
        <f t="shared" si="12"/>
        <v>96.821654607489251</v>
      </c>
      <c r="I61" s="15">
        <f t="shared" si="1"/>
        <v>152.81601369417228</v>
      </c>
      <c r="K61" s="225"/>
    </row>
    <row r="62" spans="1:11" s="1" customFormat="1" ht="36">
      <c r="A62" s="228" t="s">
        <v>72</v>
      </c>
      <c r="B62" s="190" t="s">
        <v>76</v>
      </c>
      <c r="C62" s="177"/>
      <c r="D62" s="172"/>
      <c r="E62" s="82">
        <f>E64+E65</f>
        <v>397258.79999999993</v>
      </c>
      <c r="F62" s="82">
        <f t="shared" ref="F62:G62" si="15">F64+F65</f>
        <v>286637</v>
      </c>
      <c r="G62" s="82">
        <f t="shared" si="15"/>
        <v>395587</v>
      </c>
      <c r="H62" s="82">
        <f t="shared" si="12"/>
        <v>99.579166024767744</v>
      </c>
      <c r="I62" s="17">
        <f t="shared" si="1"/>
        <v>138.00974752038292</v>
      </c>
      <c r="K62" s="225"/>
    </row>
    <row r="63" spans="1:11" s="25" customFormat="1" ht="54" hidden="1">
      <c r="A63" s="229" t="s">
        <v>22</v>
      </c>
      <c r="B63" s="193" t="s">
        <v>80</v>
      </c>
      <c r="C63" s="175" t="s">
        <v>43</v>
      </c>
      <c r="D63" s="65">
        <v>241</v>
      </c>
      <c r="E63" s="126"/>
      <c r="F63" s="126">
        <v>48065.4</v>
      </c>
      <c r="G63" s="126"/>
      <c r="H63" s="126" t="e">
        <f>G63/E63*100</f>
        <v>#DIV/0!</v>
      </c>
      <c r="I63" s="48">
        <f t="shared" si="1"/>
        <v>0</v>
      </c>
      <c r="K63" s="225"/>
    </row>
    <row r="64" spans="1:11" s="25" customFormat="1" ht="18" hidden="1">
      <c r="A64" s="229" t="s">
        <v>198</v>
      </c>
      <c r="B64" s="193" t="s">
        <v>190</v>
      </c>
      <c r="C64" s="175"/>
      <c r="D64" s="65"/>
      <c r="E64" s="126">
        <f>E69+E70+E71+E72+E73+E74+E75+E76+E77+E78+E79+E80+E81+E82+E83+E84+E85+E86+E91+E92+E95+E96+E97+E98+E101</f>
        <v>203593.99999999994</v>
      </c>
      <c r="F64" s="126">
        <f t="shared" ref="F64:G64" si="16">F69+F70+F71+F72+F73+F74+F75+F76+F77+F78+F79+F80+F81+F82+F83+F84+F85+F86+F91+F92+F95+F96+F97+F98+F101</f>
        <v>93542.6</v>
      </c>
      <c r="G64" s="126">
        <f t="shared" si="16"/>
        <v>201926.69999999998</v>
      </c>
      <c r="H64" s="126">
        <f t="shared" ref="H64:H65" si="17">G64/E64*100</f>
        <v>99.1810662396731</v>
      </c>
      <c r="I64" s="48"/>
      <c r="K64" s="225"/>
    </row>
    <row r="65" spans="1:11" s="25" customFormat="1" ht="18" hidden="1">
      <c r="A65" s="229" t="s">
        <v>198</v>
      </c>
      <c r="B65" s="193" t="s">
        <v>191</v>
      </c>
      <c r="C65" s="175"/>
      <c r="D65" s="65"/>
      <c r="E65" s="126">
        <f>E66+E99+E100</f>
        <v>193664.8</v>
      </c>
      <c r="F65" s="126">
        <f t="shared" ref="F65:G65" si="18">F66+F99+F100</f>
        <v>193094.39999999999</v>
      </c>
      <c r="G65" s="126">
        <f t="shared" si="18"/>
        <v>193660.3</v>
      </c>
      <c r="H65" s="126">
        <f t="shared" si="17"/>
        <v>99.997676397569407</v>
      </c>
      <c r="I65" s="48"/>
      <c r="K65" s="225"/>
    </row>
    <row r="66" spans="1:11" s="25" customFormat="1" ht="60.6" customHeight="1">
      <c r="A66" s="229" t="s">
        <v>142</v>
      </c>
      <c r="B66" s="193" t="s">
        <v>81</v>
      </c>
      <c r="C66" s="175" t="s">
        <v>43</v>
      </c>
      <c r="D66" s="65">
        <v>244</v>
      </c>
      <c r="E66" s="126">
        <v>143614.79999999999</v>
      </c>
      <c r="F66" s="126">
        <v>133094.39999999999</v>
      </c>
      <c r="G66" s="126">
        <v>143614.79999999999</v>
      </c>
      <c r="H66" s="126">
        <f>G66/E66*100</f>
        <v>100</v>
      </c>
      <c r="I66" s="48">
        <f t="shared" si="1"/>
        <v>107.90446480092326</v>
      </c>
      <c r="J66" s="168"/>
      <c r="K66" s="225"/>
    </row>
    <row r="67" spans="1:11" s="25" customFormat="1" ht="18" hidden="1" customHeight="1">
      <c r="A67" s="316" t="s">
        <v>117</v>
      </c>
      <c r="B67" s="261" t="s">
        <v>118</v>
      </c>
      <c r="C67" s="263" t="s">
        <v>20</v>
      </c>
      <c r="D67" s="81">
        <v>226</v>
      </c>
      <c r="E67" s="154"/>
      <c r="F67" s="154">
        <v>36</v>
      </c>
      <c r="G67" s="154"/>
      <c r="H67" s="154" t="e">
        <f t="shared" ref="H67:H98" si="19">G67/E67*100</f>
        <v>#DIV/0!</v>
      </c>
      <c r="I67" s="48">
        <f t="shared" si="1"/>
        <v>0</v>
      </c>
      <c r="K67" s="225"/>
    </row>
    <row r="68" spans="1:11" s="25" customFormat="1" ht="18" hidden="1">
      <c r="A68" s="316"/>
      <c r="B68" s="262"/>
      <c r="C68" s="264"/>
      <c r="D68" s="81">
        <v>310</v>
      </c>
      <c r="E68" s="154"/>
      <c r="F68" s="154">
        <v>360.4</v>
      </c>
      <c r="G68" s="154"/>
      <c r="H68" s="154" t="e">
        <f t="shared" si="19"/>
        <v>#DIV/0!</v>
      </c>
      <c r="I68" s="48">
        <f t="shared" si="1"/>
        <v>0</v>
      </c>
      <c r="K68" s="225"/>
    </row>
    <row r="69" spans="1:11" s="26" customFormat="1" ht="36">
      <c r="A69" s="229" t="s">
        <v>23</v>
      </c>
      <c r="B69" s="193" t="s">
        <v>82</v>
      </c>
      <c r="C69" s="65" t="s">
        <v>24</v>
      </c>
      <c r="D69" s="65">
        <v>241</v>
      </c>
      <c r="E69" s="126">
        <v>92576.9</v>
      </c>
      <c r="F69" s="126">
        <v>81558.8</v>
      </c>
      <c r="G69" s="126">
        <v>92576.9</v>
      </c>
      <c r="H69" s="126">
        <f t="shared" si="19"/>
        <v>100</v>
      </c>
      <c r="I69" s="48">
        <f t="shared" si="1"/>
        <v>113.50939444915815</v>
      </c>
      <c r="K69" s="225"/>
    </row>
    <row r="70" spans="1:11" s="26" customFormat="1" ht="18">
      <c r="A70" s="317" t="s">
        <v>46</v>
      </c>
      <c r="B70" s="252" t="s">
        <v>73</v>
      </c>
      <c r="C70" s="255">
        <v>244</v>
      </c>
      <c r="D70" s="65">
        <v>223</v>
      </c>
      <c r="E70" s="126">
        <v>1591.4</v>
      </c>
      <c r="F70" s="126"/>
      <c r="G70" s="126">
        <v>1331.8</v>
      </c>
      <c r="H70" s="126">
        <f t="shared" si="19"/>
        <v>83.687319341460338</v>
      </c>
      <c r="I70" s="48"/>
      <c r="K70" s="225"/>
    </row>
    <row r="71" spans="1:11" s="26" customFormat="1" ht="18">
      <c r="A71" s="318"/>
      <c r="B71" s="312"/>
      <c r="C71" s="253"/>
      <c r="D71" s="65">
        <v>225</v>
      </c>
      <c r="E71" s="126">
        <v>65688.399999999994</v>
      </c>
      <c r="F71" s="126"/>
      <c r="G71" s="126">
        <v>64384.6</v>
      </c>
      <c r="H71" s="126">
        <f t="shared" si="19"/>
        <v>98.015174673153865</v>
      </c>
      <c r="I71" s="48"/>
      <c r="K71" s="225"/>
    </row>
    <row r="72" spans="1:11" s="26" customFormat="1" ht="18">
      <c r="A72" s="318"/>
      <c r="B72" s="312"/>
      <c r="C72" s="253"/>
      <c r="D72" s="65">
        <v>226</v>
      </c>
      <c r="E72" s="126">
        <v>3.8</v>
      </c>
      <c r="F72" s="126"/>
      <c r="G72" s="126">
        <v>3.6</v>
      </c>
      <c r="H72" s="126">
        <f t="shared" si="19"/>
        <v>94.736842105263165</v>
      </c>
      <c r="I72" s="48"/>
      <c r="K72" s="225"/>
    </row>
    <row r="73" spans="1:11" s="26" customFormat="1" ht="18">
      <c r="A73" s="319"/>
      <c r="B73" s="308"/>
      <c r="C73" s="254"/>
      <c r="D73" s="65">
        <v>310</v>
      </c>
      <c r="E73" s="126">
        <v>3871.8</v>
      </c>
      <c r="F73" s="126"/>
      <c r="G73" s="126">
        <v>3865.2</v>
      </c>
      <c r="H73" s="126">
        <f t="shared" si="19"/>
        <v>99.829536649620323</v>
      </c>
      <c r="I73" s="48"/>
      <c r="K73" s="225"/>
    </row>
    <row r="74" spans="1:11" s="26" customFormat="1" ht="18" customHeight="1">
      <c r="A74" s="320" t="s">
        <v>61</v>
      </c>
      <c r="B74" s="240" t="s">
        <v>171</v>
      </c>
      <c r="C74" s="240">
        <v>244</v>
      </c>
      <c r="D74" s="65">
        <v>223</v>
      </c>
      <c r="E74" s="126">
        <v>65.099999999999994</v>
      </c>
      <c r="F74" s="126"/>
      <c r="G74" s="126">
        <v>65</v>
      </c>
      <c r="H74" s="126">
        <f t="shared" si="19"/>
        <v>99.846390168970828</v>
      </c>
      <c r="I74" s="48"/>
      <c r="K74" s="225"/>
    </row>
    <row r="75" spans="1:11" s="26" customFormat="1" ht="18">
      <c r="A75" s="320"/>
      <c r="B75" s="241"/>
      <c r="C75" s="241"/>
      <c r="D75" s="65">
        <v>225</v>
      </c>
      <c r="E75" s="126">
        <v>94.8</v>
      </c>
      <c r="F75" s="126"/>
      <c r="G75" s="126">
        <v>94.7</v>
      </c>
      <c r="H75" s="126">
        <f t="shared" si="19"/>
        <v>99.894514767932492</v>
      </c>
      <c r="I75" s="48"/>
      <c r="K75" s="225"/>
    </row>
    <row r="76" spans="1:11" s="26" customFormat="1" ht="18">
      <c r="A76" s="320"/>
      <c r="B76" s="242"/>
      <c r="C76" s="242"/>
      <c r="D76" s="65">
        <v>226</v>
      </c>
      <c r="E76" s="126">
        <v>2.8</v>
      </c>
      <c r="F76" s="126"/>
      <c r="G76" s="126">
        <v>2.8</v>
      </c>
      <c r="H76" s="126">
        <f t="shared" si="19"/>
        <v>100</v>
      </c>
      <c r="I76" s="48"/>
      <c r="K76" s="225"/>
    </row>
    <row r="77" spans="1:11" s="26" customFormat="1" ht="18" customHeight="1">
      <c r="A77" s="248" t="s">
        <v>74</v>
      </c>
      <c r="B77" s="246">
        <v>510308140</v>
      </c>
      <c r="C77" s="240">
        <v>244</v>
      </c>
      <c r="D77" s="65">
        <v>225</v>
      </c>
      <c r="E77" s="126">
        <v>4099.8999999999996</v>
      </c>
      <c r="F77" s="126"/>
      <c r="G77" s="126">
        <v>4099.8999999999996</v>
      </c>
      <c r="H77" s="126">
        <f t="shared" si="19"/>
        <v>100</v>
      </c>
      <c r="I77" s="48"/>
      <c r="K77" s="225"/>
    </row>
    <row r="78" spans="1:11" s="26" customFormat="1" ht="18">
      <c r="A78" s="249"/>
      <c r="B78" s="247"/>
      <c r="C78" s="242"/>
      <c r="D78" s="65">
        <v>226</v>
      </c>
      <c r="E78" s="126">
        <v>1220.5999999999999</v>
      </c>
      <c r="F78" s="126"/>
      <c r="G78" s="126">
        <v>1220.2</v>
      </c>
      <c r="H78" s="126">
        <v>99.9</v>
      </c>
      <c r="I78" s="48"/>
      <c r="K78" s="225"/>
    </row>
    <row r="79" spans="1:11" s="26" customFormat="1" ht="18" customHeight="1">
      <c r="A79" s="248" t="s">
        <v>199</v>
      </c>
      <c r="B79" s="246" t="s">
        <v>75</v>
      </c>
      <c r="C79" s="240">
        <v>244</v>
      </c>
      <c r="D79" s="65">
        <v>225</v>
      </c>
      <c r="E79" s="126">
        <v>3702.3</v>
      </c>
      <c r="F79" s="126"/>
      <c r="G79" s="126">
        <v>3624.9</v>
      </c>
      <c r="H79" s="126">
        <f t="shared" si="19"/>
        <v>97.909407665505228</v>
      </c>
      <c r="I79" s="48"/>
      <c r="K79" s="225"/>
    </row>
    <row r="80" spans="1:11" s="26" customFormat="1" ht="18">
      <c r="A80" s="250"/>
      <c r="B80" s="251"/>
      <c r="C80" s="241"/>
      <c r="D80" s="65">
        <v>226</v>
      </c>
      <c r="E80" s="126">
        <v>924.5</v>
      </c>
      <c r="F80" s="126"/>
      <c r="G80" s="126">
        <v>924.4</v>
      </c>
      <c r="H80" s="126">
        <v>99.9</v>
      </c>
      <c r="I80" s="48"/>
      <c r="K80" s="225"/>
    </row>
    <row r="81" spans="1:11" s="26" customFormat="1" ht="18">
      <c r="A81" s="250"/>
      <c r="B81" s="251"/>
      <c r="C81" s="241"/>
      <c r="D81" s="65">
        <v>310</v>
      </c>
      <c r="E81" s="126">
        <v>2193.6999999999998</v>
      </c>
      <c r="F81" s="126"/>
      <c r="G81" s="126">
        <v>2193.6</v>
      </c>
      <c r="H81" s="126">
        <v>99.9</v>
      </c>
      <c r="I81" s="48"/>
      <c r="K81" s="225"/>
    </row>
    <row r="82" spans="1:11" s="26" customFormat="1" ht="18">
      <c r="A82" s="249"/>
      <c r="B82" s="247"/>
      <c r="C82" s="242"/>
      <c r="D82" s="65">
        <v>346</v>
      </c>
      <c r="E82" s="126">
        <v>59.7</v>
      </c>
      <c r="F82" s="126"/>
      <c r="G82" s="126">
        <v>59.7</v>
      </c>
      <c r="H82" s="126">
        <f t="shared" si="19"/>
        <v>100</v>
      </c>
      <c r="I82" s="48"/>
      <c r="K82" s="225"/>
    </row>
    <row r="83" spans="1:11" s="26" customFormat="1" ht="18" customHeight="1">
      <c r="A83" s="243" t="s">
        <v>199</v>
      </c>
      <c r="B83" s="321" t="s">
        <v>78</v>
      </c>
      <c r="C83" s="240">
        <v>244</v>
      </c>
      <c r="D83" s="65">
        <v>223</v>
      </c>
      <c r="E83" s="142">
        <v>95</v>
      </c>
      <c r="F83" s="126"/>
      <c r="G83" s="142">
        <v>95</v>
      </c>
      <c r="H83" s="126">
        <f t="shared" si="19"/>
        <v>100</v>
      </c>
      <c r="I83" s="48"/>
      <c r="K83" s="225"/>
    </row>
    <row r="84" spans="1:11" s="26" customFormat="1" ht="18">
      <c r="A84" s="244"/>
      <c r="B84" s="322"/>
      <c r="C84" s="241"/>
      <c r="D84" s="65">
        <v>225</v>
      </c>
      <c r="E84" s="142">
        <v>952</v>
      </c>
      <c r="F84" s="126"/>
      <c r="G84" s="142">
        <v>952</v>
      </c>
      <c r="H84" s="126">
        <f t="shared" si="19"/>
        <v>100</v>
      </c>
      <c r="I84" s="48"/>
      <c r="K84" s="225"/>
    </row>
    <row r="85" spans="1:11" s="26" customFormat="1" ht="18">
      <c r="A85" s="245"/>
      <c r="B85" s="323"/>
      <c r="C85" s="242"/>
      <c r="D85" s="65">
        <v>226</v>
      </c>
      <c r="E85" s="142">
        <v>1333.6</v>
      </c>
      <c r="F85" s="126"/>
      <c r="G85" s="142">
        <v>1329.9</v>
      </c>
      <c r="H85" s="126">
        <f t="shared" si="19"/>
        <v>99.722555488902231</v>
      </c>
      <c r="I85" s="48"/>
      <c r="K85" s="225"/>
    </row>
    <row r="86" spans="1:11" s="26" customFormat="1" ht="36">
      <c r="A86" s="229" t="s">
        <v>23</v>
      </c>
      <c r="B86" s="193" t="s">
        <v>83</v>
      </c>
      <c r="C86" s="65" t="s">
        <v>24</v>
      </c>
      <c r="D86" s="65">
        <v>241</v>
      </c>
      <c r="E86" s="126">
        <v>9642.7999999999993</v>
      </c>
      <c r="F86" s="126">
        <v>9328.2000000000007</v>
      </c>
      <c r="G86" s="126">
        <v>9642.7999999999993</v>
      </c>
      <c r="H86" s="126">
        <f t="shared" si="19"/>
        <v>100</v>
      </c>
      <c r="I86" s="48">
        <f t="shared" ref="I86:I94" si="20">G86/F86*100</f>
        <v>103.3725691987736</v>
      </c>
      <c r="K86" s="225"/>
    </row>
    <row r="87" spans="1:11" s="26" customFormat="1" ht="36" hidden="1">
      <c r="A87" s="231" t="s">
        <v>68</v>
      </c>
      <c r="B87" s="224" t="s">
        <v>84</v>
      </c>
      <c r="C87" s="47">
        <v>611</v>
      </c>
      <c r="D87" s="47">
        <v>241</v>
      </c>
      <c r="E87" s="155"/>
      <c r="F87" s="155">
        <v>888.1</v>
      </c>
      <c r="G87" s="155"/>
      <c r="H87" s="126" t="e">
        <f t="shared" si="19"/>
        <v>#DIV/0!</v>
      </c>
      <c r="I87" s="48">
        <f t="shared" si="20"/>
        <v>0</v>
      </c>
      <c r="K87" s="225"/>
    </row>
    <row r="88" spans="1:11" s="26" customFormat="1" ht="36" hidden="1">
      <c r="A88" s="231" t="s">
        <v>86</v>
      </c>
      <c r="B88" s="224" t="s">
        <v>85</v>
      </c>
      <c r="C88" s="47">
        <v>611</v>
      </c>
      <c r="D88" s="47">
        <v>241</v>
      </c>
      <c r="E88" s="155"/>
      <c r="F88" s="155">
        <v>46.8</v>
      </c>
      <c r="G88" s="155"/>
      <c r="H88" s="126" t="e">
        <f t="shared" si="19"/>
        <v>#DIV/0!</v>
      </c>
      <c r="I88" s="48">
        <f t="shared" si="20"/>
        <v>0</v>
      </c>
      <c r="K88" s="225"/>
    </row>
    <row r="89" spans="1:11" s="26" customFormat="1" ht="36" hidden="1">
      <c r="A89" s="231" t="s">
        <v>68</v>
      </c>
      <c r="B89" s="224" t="s">
        <v>87</v>
      </c>
      <c r="C89" s="47">
        <v>611</v>
      </c>
      <c r="D89" s="47">
        <v>241</v>
      </c>
      <c r="E89" s="155"/>
      <c r="F89" s="155">
        <v>269.8</v>
      </c>
      <c r="G89" s="155"/>
      <c r="H89" s="126" t="e">
        <f t="shared" si="19"/>
        <v>#DIV/0!</v>
      </c>
      <c r="I89" s="48">
        <f t="shared" si="20"/>
        <v>0</v>
      </c>
      <c r="K89" s="225"/>
    </row>
    <row r="90" spans="1:11" s="26" customFormat="1" ht="36" hidden="1">
      <c r="A90" s="231" t="s">
        <v>86</v>
      </c>
      <c r="B90" s="224" t="s">
        <v>88</v>
      </c>
      <c r="C90" s="47">
        <v>611</v>
      </c>
      <c r="D90" s="47">
        <v>241</v>
      </c>
      <c r="E90" s="155"/>
      <c r="F90" s="155">
        <v>14.2</v>
      </c>
      <c r="G90" s="155"/>
      <c r="H90" s="126" t="e">
        <f t="shared" si="19"/>
        <v>#DIV/0!</v>
      </c>
      <c r="I90" s="48">
        <f t="shared" si="20"/>
        <v>0</v>
      </c>
      <c r="K90" s="225"/>
    </row>
    <row r="91" spans="1:11" s="26" customFormat="1" ht="36">
      <c r="A91" s="229" t="s">
        <v>195</v>
      </c>
      <c r="B91" s="193" t="s">
        <v>189</v>
      </c>
      <c r="C91" s="65">
        <v>611</v>
      </c>
      <c r="D91" s="65">
        <v>241</v>
      </c>
      <c r="E91" s="126">
        <v>446</v>
      </c>
      <c r="F91" s="126"/>
      <c r="G91" s="126">
        <v>446</v>
      </c>
      <c r="H91" s="126">
        <f t="shared" si="19"/>
        <v>100</v>
      </c>
      <c r="I91" s="48"/>
      <c r="K91" s="225"/>
    </row>
    <row r="92" spans="1:11" s="26" customFormat="1" ht="36">
      <c r="A92" s="229" t="s">
        <v>23</v>
      </c>
      <c r="B92" s="193" t="s">
        <v>89</v>
      </c>
      <c r="C92" s="65">
        <v>611</v>
      </c>
      <c r="D92" s="65">
        <v>241</v>
      </c>
      <c r="E92" s="126">
        <v>671.3</v>
      </c>
      <c r="F92" s="126">
        <v>655.6</v>
      </c>
      <c r="G92" s="126">
        <v>671.3</v>
      </c>
      <c r="H92" s="126">
        <f t="shared" si="19"/>
        <v>100</v>
      </c>
      <c r="I92" s="48">
        <f t="shared" si="20"/>
        <v>102.39475289810859</v>
      </c>
      <c r="K92" s="225"/>
    </row>
    <row r="93" spans="1:11" s="26" customFormat="1" ht="18" hidden="1">
      <c r="A93" s="324" t="s">
        <v>46</v>
      </c>
      <c r="B93" s="325" t="s">
        <v>73</v>
      </c>
      <c r="C93" s="302">
        <v>244</v>
      </c>
      <c r="D93" s="47">
        <v>225</v>
      </c>
      <c r="E93" s="155"/>
      <c r="F93" s="155"/>
      <c r="G93" s="155"/>
      <c r="H93" s="126" t="e">
        <f t="shared" si="19"/>
        <v>#DIV/0!</v>
      </c>
      <c r="I93" s="48" t="e">
        <f t="shared" si="20"/>
        <v>#DIV/0!</v>
      </c>
      <c r="K93" s="225"/>
    </row>
    <row r="94" spans="1:11" s="26" customFormat="1" ht="18" hidden="1">
      <c r="A94" s="324"/>
      <c r="B94" s="326"/>
      <c r="C94" s="302"/>
      <c r="D94" s="47">
        <v>226</v>
      </c>
      <c r="E94" s="155"/>
      <c r="F94" s="155"/>
      <c r="G94" s="155"/>
      <c r="H94" s="126" t="e">
        <f t="shared" si="19"/>
        <v>#DIV/0!</v>
      </c>
      <c r="I94" s="48" t="e">
        <f t="shared" si="20"/>
        <v>#DIV/0!</v>
      </c>
      <c r="K94" s="225"/>
    </row>
    <row r="95" spans="1:11" s="26" customFormat="1" ht="72">
      <c r="A95" s="229" t="s">
        <v>200</v>
      </c>
      <c r="B95" s="124" t="s">
        <v>172</v>
      </c>
      <c r="C95" s="125">
        <v>414</v>
      </c>
      <c r="D95" s="47">
        <v>228</v>
      </c>
      <c r="E95" s="155">
        <v>2112.5</v>
      </c>
      <c r="F95" s="155"/>
      <c r="G95" s="155">
        <v>2112.5</v>
      </c>
      <c r="H95" s="126">
        <f t="shared" si="19"/>
        <v>100</v>
      </c>
      <c r="I95" s="136"/>
      <c r="K95" s="225"/>
    </row>
    <row r="96" spans="1:11" s="26" customFormat="1" ht="72">
      <c r="A96" s="229" t="s">
        <v>192</v>
      </c>
      <c r="B96" s="124" t="s">
        <v>173</v>
      </c>
      <c r="C96" s="125">
        <v>414</v>
      </c>
      <c r="D96" s="47">
        <v>228</v>
      </c>
      <c r="E96" s="142">
        <v>2281</v>
      </c>
      <c r="F96" s="155"/>
      <c r="G96" s="142">
        <v>2281</v>
      </c>
      <c r="H96" s="126">
        <f t="shared" si="19"/>
        <v>100</v>
      </c>
      <c r="I96" s="136"/>
      <c r="K96" s="225"/>
    </row>
    <row r="97" spans="1:11" s="26" customFormat="1" ht="72">
      <c r="A97" s="229" t="s">
        <v>200</v>
      </c>
      <c r="B97" s="124" t="s">
        <v>174</v>
      </c>
      <c r="C97" s="125">
        <v>244</v>
      </c>
      <c r="D97" s="47">
        <v>225</v>
      </c>
      <c r="E97" s="142">
        <v>6029.1</v>
      </c>
      <c r="F97" s="155"/>
      <c r="G97" s="142">
        <v>6026</v>
      </c>
      <c r="H97" s="126">
        <f t="shared" si="19"/>
        <v>99.9485827072034</v>
      </c>
      <c r="I97" s="136"/>
      <c r="K97" s="225"/>
    </row>
    <row r="98" spans="1:11" s="26" customFormat="1" ht="72">
      <c r="A98" s="229" t="s">
        <v>200</v>
      </c>
      <c r="B98" s="124" t="s">
        <v>175</v>
      </c>
      <c r="C98" s="125">
        <v>244</v>
      </c>
      <c r="D98" s="47">
        <v>225</v>
      </c>
      <c r="E98" s="142">
        <v>835</v>
      </c>
      <c r="F98" s="155"/>
      <c r="G98" s="142">
        <v>835</v>
      </c>
      <c r="H98" s="126">
        <f t="shared" si="19"/>
        <v>100</v>
      </c>
      <c r="I98" s="136"/>
      <c r="K98" s="225"/>
    </row>
    <row r="99" spans="1:11" ht="54">
      <c r="A99" s="229" t="s">
        <v>143</v>
      </c>
      <c r="B99" s="193" t="s">
        <v>90</v>
      </c>
      <c r="C99" s="175" t="s">
        <v>43</v>
      </c>
      <c r="D99" s="65">
        <v>244</v>
      </c>
      <c r="E99" s="126">
        <v>49500</v>
      </c>
      <c r="F99" s="126">
        <v>60000</v>
      </c>
      <c r="G99" s="126">
        <v>49500</v>
      </c>
      <c r="H99" s="126">
        <f>G99/E99*100</f>
        <v>100</v>
      </c>
      <c r="I99" s="48">
        <f>G99/F99*100</f>
        <v>82.5</v>
      </c>
      <c r="K99" s="225"/>
    </row>
    <row r="100" spans="1:11" ht="18">
      <c r="A100" s="229" t="s">
        <v>199</v>
      </c>
      <c r="B100" s="128" t="s">
        <v>79</v>
      </c>
      <c r="C100" s="175" t="s">
        <v>13</v>
      </c>
      <c r="D100" s="65">
        <v>310</v>
      </c>
      <c r="E100" s="126">
        <v>550</v>
      </c>
      <c r="F100" s="126"/>
      <c r="G100" s="156">
        <v>545.5</v>
      </c>
      <c r="H100" s="126">
        <f>G100/E100*100</f>
        <v>99.181818181818187</v>
      </c>
      <c r="I100" s="48"/>
      <c r="K100" s="225"/>
    </row>
    <row r="101" spans="1:11" s="1" customFormat="1" ht="54">
      <c r="A101" s="229" t="s">
        <v>92</v>
      </c>
      <c r="B101" s="193" t="s">
        <v>91</v>
      </c>
      <c r="C101" s="175" t="s">
        <v>13</v>
      </c>
      <c r="D101" s="65">
        <v>226</v>
      </c>
      <c r="E101" s="126">
        <v>3100</v>
      </c>
      <c r="F101" s="126">
        <v>2000</v>
      </c>
      <c r="G101" s="126">
        <v>3087.9</v>
      </c>
      <c r="H101" s="126">
        <f>G101/E101*100</f>
        <v>99.609677419354838</v>
      </c>
      <c r="I101" s="48">
        <f>G101/F101*100</f>
        <v>154.39500000000001</v>
      </c>
      <c r="K101" s="225"/>
    </row>
    <row r="102" spans="1:11" s="1" customFormat="1" ht="36">
      <c r="A102" s="228" t="s">
        <v>48</v>
      </c>
      <c r="B102" s="194" t="s">
        <v>49</v>
      </c>
      <c r="C102" s="42" t="s">
        <v>13</v>
      </c>
      <c r="D102" s="65">
        <v>226</v>
      </c>
      <c r="E102" s="82">
        <f>E103</f>
        <v>100</v>
      </c>
      <c r="F102" s="82">
        <f>F103</f>
        <v>1974.8</v>
      </c>
      <c r="G102" s="82">
        <f>G103</f>
        <v>0</v>
      </c>
      <c r="H102" s="126">
        <f t="shared" ref="H102:H103" si="21">G102/E102*100</f>
        <v>0</v>
      </c>
      <c r="I102" s="136">
        <f t="shared" ref="I102:I103" si="22">G102/F102*100</f>
        <v>0</v>
      </c>
      <c r="K102" s="225"/>
    </row>
    <row r="103" spans="1:11" s="1" customFormat="1" ht="18">
      <c r="A103" s="229" t="s">
        <v>46</v>
      </c>
      <c r="B103" s="65" t="s">
        <v>44</v>
      </c>
      <c r="C103" s="175" t="s">
        <v>13</v>
      </c>
      <c r="D103" s="65">
        <v>226</v>
      </c>
      <c r="E103" s="126">
        <v>100</v>
      </c>
      <c r="F103" s="126">
        <v>1974.8</v>
      </c>
      <c r="G103" s="126">
        <v>0</v>
      </c>
      <c r="H103" s="126">
        <f t="shared" si="21"/>
        <v>0</v>
      </c>
      <c r="I103" s="136">
        <f t="shared" si="22"/>
        <v>0</v>
      </c>
      <c r="K103" s="225"/>
    </row>
    <row r="104" spans="1:11" s="1" customFormat="1" ht="36">
      <c r="A104" s="228" t="s">
        <v>94</v>
      </c>
      <c r="B104" s="42" t="s">
        <v>95</v>
      </c>
      <c r="C104" s="42" t="s">
        <v>13</v>
      </c>
      <c r="D104" s="65"/>
      <c r="E104" s="82">
        <f>E105+E106</f>
        <v>4378.3</v>
      </c>
      <c r="F104" s="82">
        <f t="shared" ref="F104:G104" si="23">F105+F106</f>
        <v>100045.90000000001</v>
      </c>
      <c r="G104" s="82">
        <f t="shared" si="23"/>
        <v>4378.3</v>
      </c>
      <c r="H104" s="126">
        <f>G104/E104*100</f>
        <v>100</v>
      </c>
      <c r="I104" s="136">
        <f>G104/F104*100</f>
        <v>4.3762912823014233</v>
      </c>
      <c r="K104" s="225"/>
    </row>
    <row r="105" spans="1:11" s="46" customFormat="1" ht="18">
      <c r="A105" s="229" t="s">
        <v>46</v>
      </c>
      <c r="B105" s="65" t="s">
        <v>93</v>
      </c>
      <c r="C105" s="175" t="s">
        <v>13</v>
      </c>
      <c r="D105" s="65">
        <v>310</v>
      </c>
      <c r="E105" s="126">
        <v>927.2</v>
      </c>
      <c r="F105" s="126">
        <v>931.3</v>
      </c>
      <c r="G105" s="126">
        <v>927.2</v>
      </c>
      <c r="H105" s="126">
        <f>G105/E105*100</f>
        <v>100</v>
      </c>
      <c r="I105" s="136">
        <f>G105/F105*100</f>
        <v>99.559755180929884</v>
      </c>
      <c r="K105" s="225"/>
    </row>
    <row r="106" spans="1:11" s="46" customFormat="1" ht="18">
      <c r="A106" s="229" t="s">
        <v>46</v>
      </c>
      <c r="B106" s="65" t="s">
        <v>122</v>
      </c>
      <c r="C106" s="175" t="s">
        <v>13</v>
      </c>
      <c r="D106" s="65">
        <v>226</v>
      </c>
      <c r="E106" s="126">
        <v>3451.1</v>
      </c>
      <c r="F106" s="126">
        <v>99114.6</v>
      </c>
      <c r="G106" s="126">
        <v>3451.1</v>
      </c>
      <c r="H106" s="126">
        <f>G106/E106*100</f>
        <v>100</v>
      </c>
      <c r="I106" s="136">
        <f>G106/F106*100</f>
        <v>3.4819289993603362</v>
      </c>
      <c r="K106" s="225"/>
    </row>
    <row r="107" spans="1:11" s="46" customFormat="1" ht="36">
      <c r="A107" s="228" t="s">
        <v>96</v>
      </c>
      <c r="B107" s="42" t="s">
        <v>97</v>
      </c>
      <c r="C107" s="42" t="s">
        <v>13</v>
      </c>
      <c r="D107" s="172"/>
      <c r="E107" s="82">
        <f>E108+E113</f>
        <v>304906.90000000008</v>
      </c>
      <c r="F107" s="82">
        <f t="shared" ref="F107" si="24">F108+F113</f>
        <v>0</v>
      </c>
      <c r="G107" s="82">
        <f>G108+G113</f>
        <v>282582.09999999998</v>
      </c>
      <c r="H107" s="82">
        <f t="shared" ref="H107:H109" si="25">G107/E107*100</f>
        <v>92.678158480506639</v>
      </c>
      <c r="I107" s="17" t="e">
        <f t="shared" ref="I107:I109" si="26">G107/F107*100</f>
        <v>#DIV/0!</v>
      </c>
      <c r="K107" s="225"/>
    </row>
    <row r="108" spans="1:11" s="46" customFormat="1" ht="36">
      <c r="A108" s="228" t="s">
        <v>53</v>
      </c>
      <c r="B108" s="42" t="s">
        <v>98</v>
      </c>
      <c r="C108" s="42" t="s">
        <v>13</v>
      </c>
      <c r="D108" s="172"/>
      <c r="E108" s="82">
        <f>E111+E112</f>
        <v>1712.6999999999998</v>
      </c>
      <c r="F108" s="82">
        <f t="shared" ref="F108:G108" si="27">F111+F112</f>
        <v>0</v>
      </c>
      <c r="G108" s="82">
        <f t="shared" si="27"/>
        <v>1712.6999999999998</v>
      </c>
      <c r="H108" s="82">
        <f t="shared" si="25"/>
        <v>100</v>
      </c>
      <c r="I108" s="17" t="e">
        <f t="shared" si="26"/>
        <v>#DIV/0!</v>
      </c>
      <c r="K108" s="225"/>
    </row>
    <row r="109" spans="1:11" s="46" customFormat="1" ht="36" hidden="1">
      <c r="A109" s="229" t="s">
        <v>54</v>
      </c>
      <c r="B109" s="193" t="s">
        <v>99</v>
      </c>
      <c r="C109" s="175" t="s">
        <v>13</v>
      </c>
      <c r="D109" s="65">
        <v>226</v>
      </c>
      <c r="E109" s="126">
        <v>0</v>
      </c>
      <c r="F109" s="126">
        <v>232478.2</v>
      </c>
      <c r="G109" s="126">
        <v>0</v>
      </c>
      <c r="H109" s="82" t="e">
        <f t="shared" si="25"/>
        <v>#DIV/0!</v>
      </c>
      <c r="I109" s="17">
        <f t="shared" si="26"/>
        <v>0</v>
      </c>
      <c r="K109" s="225"/>
    </row>
    <row r="110" spans="1:11" s="46" customFormat="1" ht="18" hidden="1">
      <c r="A110" s="229" t="s">
        <v>46</v>
      </c>
      <c r="B110" s="65" t="s">
        <v>100</v>
      </c>
      <c r="C110" s="175" t="s">
        <v>13</v>
      </c>
      <c r="D110" s="65">
        <v>226</v>
      </c>
      <c r="E110" s="126">
        <v>0</v>
      </c>
      <c r="F110" s="126">
        <v>1842.8</v>
      </c>
      <c r="G110" s="126">
        <v>0</v>
      </c>
      <c r="H110" s="126" t="e">
        <f>G110/E110*100</f>
        <v>#DIV/0!</v>
      </c>
      <c r="I110" s="48">
        <f>G110/F110*100</f>
        <v>0</v>
      </c>
      <c r="K110" s="225"/>
    </row>
    <row r="111" spans="1:11" s="46" customFormat="1" ht="18">
      <c r="A111" s="229" t="s">
        <v>126</v>
      </c>
      <c r="B111" s="65" t="s">
        <v>127</v>
      </c>
      <c r="C111" s="175" t="s">
        <v>13</v>
      </c>
      <c r="D111" s="65">
        <v>226</v>
      </c>
      <c r="E111" s="126">
        <v>1410.8</v>
      </c>
      <c r="F111" s="126"/>
      <c r="G111" s="126">
        <v>1410.8</v>
      </c>
      <c r="H111" s="126">
        <f>G111/E111*100</f>
        <v>100</v>
      </c>
      <c r="I111" s="48"/>
      <c r="K111" s="225"/>
    </row>
    <row r="112" spans="1:11" s="46" customFormat="1" ht="54">
      <c r="A112" s="229" t="s">
        <v>163</v>
      </c>
      <c r="B112" s="65" t="s">
        <v>162</v>
      </c>
      <c r="C112" s="175" t="s">
        <v>13</v>
      </c>
      <c r="D112" s="65">
        <v>226</v>
      </c>
      <c r="E112" s="155">
        <v>301.89999999999998</v>
      </c>
      <c r="F112" s="126"/>
      <c r="G112" s="126">
        <v>301.89999999999998</v>
      </c>
      <c r="H112" s="126">
        <f>G112/E112*100</f>
        <v>100</v>
      </c>
      <c r="I112" s="48"/>
      <c r="K112" s="225"/>
    </row>
    <row r="113" spans="1:11" s="46" customFormat="1" ht="36">
      <c r="A113" s="228" t="s">
        <v>102</v>
      </c>
      <c r="B113" s="42" t="s">
        <v>101</v>
      </c>
      <c r="C113" s="42" t="s">
        <v>13</v>
      </c>
      <c r="D113" s="65"/>
      <c r="E113" s="215">
        <f>SUM(E116:E125)</f>
        <v>303194.20000000007</v>
      </c>
      <c r="F113" s="82">
        <f t="shared" ref="F113:G113" si="28">SUM(F116:F125)</f>
        <v>0</v>
      </c>
      <c r="G113" s="82">
        <f t="shared" si="28"/>
        <v>280869.39999999997</v>
      </c>
      <c r="H113" s="82">
        <f t="shared" ref="H113:H132" si="29">G113/E113*100</f>
        <v>92.636798461184256</v>
      </c>
      <c r="I113" s="17" t="e">
        <f t="shared" ref="I113:I115" si="30">G113/F113*100</f>
        <v>#DIV/0!</v>
      </c>
      <c r="K113" s="225"/>
    </row>
    <row r="114" spans="1:11" s="46" customFormat="1" ht="18" hidden="1">
      <c r="A114" s="324" t="s">
        <v>46</v>
      </c>
      <c r="B114" s="327" t="s">
        <v>121</v>
      </c>
      <c r="C114" s="305" t="s">
        <v>13</v>
      </c>
      <c r="D114" s="65">
        <v>225</v>
      </c>
      <c r="E114" s="155">
        <v>0</v>
      </c>
      <c r="F114" s="126">
        <v>69428.7</v>
      </c>
      <c r="G114" s="126">
        <v>0</v>
      </c>
      <c r="H114" s="126" t="e">
        <f t="shared" si="29"/>
        <v>#DIV/0!</v>
      </c>
      <c r="I114" s="48">
        <f t="shared" si="30"/>
        <v>0</v>
      </c>
      <c r="K114" s="225"/>
    </row>
    <row r="115" spans="1:11" s="46" customFormat="1" ht="18" hidden="1">
      <c r="A115" s="324"/>
      <c r="B115" s="328"/>
      <c r="C115" s="305"/>
      <c r="D115" s="65">
        <v>226</v>
      </c>
      <c r="E115" s="155">
        <v>0</v>
      </c>
      <c r="F115" s="126">
        <v>4136.3</v>
      </c>
      <c r="G115" s="126">
        <v>0</v>
      </c>
      <c r="H115" s="126" t="e">
        <f t="shared" si="29"/>
        <v>#DIV/0!</v>
      </c>
      <c r="I115" s="48">
        <f t="shared" si="30"/>
        <v>0</v>
      </c>
      <c r="K115" s="225"/>
    </row>
    <row r="116" spans="1:11" s="46" customFormat="1" ht="18" customHeight="1">
      <c r="A116" s="329" t="s">
        <v>126</v>
      </c>
      <c r="B116" s="291" t="s">
        <v>128</v>
      </c>
      <c r="C116" s="291" t="s">
        <v>147</v>
      </c>
      <c r="D116" s="65">
        <v>225</v>
      </c>
      <c r="E116" s="155">
        <v>208230.3</v>
      </c>
      <c r="F116" s="126"/>
      <c r="G116" s="126">
        <v>208230.3</v>
      </c>
      <c r="H116" s="126">
        <f t="shared" si="29"/>
        <v>100</v>
      </c>
      <c r="I116" s="48"/>
      <c r="K116" s="225"/>
    </row>
    <row r="117" spans="1:11" s="46" customFormat="1" ht="18">
      <c r="A117" s="329"/>
      <c r="B117" s="292"/>
      <c r="C117" s="293"/>
      <c r="D117" s="65">
        <v>226</v>
      </c>
      <c r="E117" s="155">
        <v>5334.7</v>
      </c>
      <c r="F117" s="126"/>
      <c r="G117" s="126">
        <v>5297.4</v>
      </c>
      <c r="H117" s="126">
        <f t="shared" si="29"/>
        <v>99.300804168931705</v>
      </c>
      <c r="I117" s="48"/>
      <c r="K117" s="225"/>
    </row>
    <row r="118" spans="1:11" s="46" customFormat="1" ht="18">
      <c r="A118" s="329"/>
      <c r="B118" s="292"/>
      <c r="C118" s="291" t="s">
        <v>13</v>
      </c>
      <c r="D118" s="65">
        <v>310</v>
      </c>
      <c r="E118" s="155">
        <v>26536</v>
      </c>
      <c r="F118" s="126"/>
      <c r="G118" s="126">
        <v>8320.9</v>
      </c>
      <c r="H118" s="126">
        <f t="shared" si="29"/>
        <v>31.357024419656316</v>
      </c>
      <c r="I118" s="48"/>
      <c r="K118" s="225"/>
    </row>
    <row r="119" spans="1:11" s="46" customFormat="1" ht="18">
      <c r="A119" s="329"/>
      <c r="B119" s="293"/>
      <c r="C119" s="301"/>
      <c r="D119" s="65">
        <v>225</v>
      </c>
      <c r="E119" s="155">
        <v>3241.7</v>
      </c>
      <c r="F119" s="126"/>
      <c r="G119" s="126">
        <v>3241.7</v>
      </c>
      <c r="H119" s="126">
        <f t="shared" si="29"/>
        <v>100</v>
      </c>
      <c r="I119" s="48"/>
      <c r="K119" s="225"/>
    </row>
    <row r="120" spans="1:11" s="46" customFormat="1" ht="54">
      <c r="A120" s="236" t="s">
        <v>167</v>
      </c>
      <c r="B120" s="192" t="s">
        <v>164</v>
      </c>
      <c r="C120" s="65">
        <v>414</v>
      </c>
      <c r="D120" s="65">
        <v>228</v>
      </c>
      <c r="E120" s="126">
        <v>991.1</v>
      </c>
      <c r="F120" s="126"/>
      <c r="G120" s="126">
        <v>991.1</v>
      </c>
      <c r="H120" s="126">
        <f t="shared" si="29"/>
        <v>100</v>
      </c>
      <c r="I120" s="48"/>
      <c r="K120" s="225"/>
    </row>
    <row r="121" spans="1:11" s="46" customFormat="1" ht="18" customHeight="1">
      <c r="A121" s="329" t="s">
        <v>168</v>
      </c>
      <c r="B121" s="291" t="s">
        <v>165</v>
      </c>
      <c r="C121" s="65">
        <v>243</v>
      </c>
      <c r="D121" s="65">
        <v>226</v>
      </c>
      <c r="E121" s="126">
        <v>5207.2</v>
      </c>
      <c r="F121" s="126"/>
      <c r="G121" s="126">
        <v>5207.1000000000004</v>
      </c>
      <c r="H121" s="126">
        <v>99.9</v>
      </c>
      <c r="I121" s="48"/>
      <c r="K121" s="225"/>
    </row>
    <row r="122" spans="1:11" s="46" customFormat="1" ht="18">
      <c r="A122" s="329"/>
      <c r="B122" s="292"/>
      <c r="C122" s="255">
        <v>244</v>
      </c>
      <c r="D122" s="65">
        <v>310</v>
      </c>
      <c r="E122" s="126">
        <v>1215</v>
      </c>
      <c r="F122" s="126"/>
      <c r="G122" s="126">
        <v>299.8</v>
      </c>
      <c r="H122" s="126">
        <f t="shared" si="29"/>
        <v>24.674897119341566</v>
      </c>
      <c r="I122" s="48"/>
      <c r="K122" s="225"/>
    </row>
    <row r="123" spans="1:11" s="46" customFormat="1" ht="18">
      <c r="A123" s="329"/>
      <c r="B123" s="292"/>
      <c r="C123" s="296"/>
      <c r="D123" s="65">
        <v>346</v>
      </c>
      <c r="E123" s="126">
        <v>146.69999999999999</v>
      </c>
      <c r="F123" s="126"/>
      <c r="G123" s="126">
        <v>146.69999999999999</v>
      </c>
      <c r="H123" s="126">
        <f t="shared" si="29"/>
        <v>100</v>
      </c>
      <c r="I123" s="48"/>
      <c r="K123" s="225"/>
    </row>
    <row r="124" spans="1:11" s="46" customFormat="1" ht="18">
      <c r="A124" s="329"/>
      <c r="B124" s="293"/>
      <c r="C124" s="297"/>
      <c r="D124" s="65">
        <v>226</v>
      </c>
      <c r="E124" s="126">
        <v>22291.5</v>
      </c>
      <c r="F124" s="126"/>
      <c r="G124" s="126">
        <v>22167.3</v>
      </c>
      <c r="H124" s="126">
        <f t="shared" si="29"/>
        <v>99.442836955790327</v>
      </c>
      <c r="I124" s="48"/>
      <c r="K124" s="225"/>
    </row>
    <row r="125" spans="1:11" s="46" customFormat="1" ht="36">
      <c r="A125" s="229" t="s">
        <v>169</v>
      </c>
      <c r="B125" s="192" t="s">
        <v>166</v>
      </c>
      <c r="C125" s="65">
        <v>244</v>
      </c>
      <c r="D125" s="65">
        <v>225</v>
      </c>
      <c r="E125" s="126">
        <v>30000</v>
      </c>
      <c r="F125" s="126"/>
      <c r="G125" s="126">
        <v>26967.1</v>
      </c>
      <c r="H125" s="126">
        <f t="shared" si="29"/>
        <v>89.890333333333331</v>
      </c>
      <c r="I125" s="48"/>
      <c r="K125" s="225"/>
    </row>
    <row r="126" spans="1:11" s="46" customFormat="1" ht="36">
      <c r="A126" s="228" t="s">
        <v>103</v>
      </c>
      <c r="B126" s="42" t="s">
        <v>104</v>
      </c>
      <c r="C126" s="42" t="s">
        <v>43</v>
      </c>
      <c r="D126" s="172"/>
      <c r="E126" s="82">
        <f>E127</f>
        <v>57100</v>
      </c>
      <c r="F126" s="82">
        <f t="shared" ref="F126:G126" si="31">F127</f>
        <v>12995.5</v>
      </c>
      <c r="G126" s="82">
        <f t="shared" si="31"/>
        <v>56877.7</v>
      </c>
      <c r="H126" s="82">
        <f t="shared" si="29"/>
        <v>99.610683012259187</v>
      </c>
      <c r="I126" s="17">
        <f t="shared" ref="I126:I127" si="32">G126/F126*100</f>
        <v>437.67227117078988</v>
      </c>
      <c r="K126" s="225"/>
    </row>
    <row r="127" spans="1:11" s="1" customFormat="1" ht="72">
      <c r="A127" s="229" t="s">
        <v>144</v>
      </c>
      <c r="B127" s="65">
        <v>1130107150</v>
      </c>
      <c r="C127" s="175" t="s">
        <v>43</v>
      </c>
      <c r="D127" s="65">
        <v>244</v>
      </c>
      <c r="E127" s="126">
        <v>57100</v>
      </c>
      <c r="F127" s="126">
        <v>12995.5</v>
      </c>
      <c r="G127" s="126">
        <v>56877.7</v>
      </c>
      <c r="H127" s="126">
        <f t="shared" si="29"/>
        <v>99.610683012259187</v>
      </c>
      <c r="I127" s="48">
        <f t="shared" si="32"/>
        <v>437.67227117078988</v>
      </c>
      <c r="K127" s="225"/>
    </row>
    <row r="128" spans="1:11" s="1" customFormat="1" ht="36" hidden="1">
      <c r="A128" s="228" t="s">
        <v>61</v>
      </c>
      <c r="B128" s="194" t="s">
        <v>59</v>
      </c>
      <c r="C128" s="42" t="s">
        <v>113</v>
      </c>
      <c r="D128" s="172">
        <v>296</v>
      </c>
      <c r="E128" s="82"/>
      <c r="F128" s="82"/>
      <c r="G128" s="82"/>
      <c r="H128" s="126" t="e">
        <f t="shared" si="29"/>
        <v>#DIV/0!</v>
      </c>
      <c r="I128" s="17"/>
      <c r="K128" s="225"/>
    </row>
    <row r="129" spans="1:11" s="1" customFormat="1" ht="18">
      <c r="A129" s="228" t="s">
        <v>201</v>
      </c>
      <c r="B129" s="194">
        <v>3100000000</v>
      </c>
      <c r="C129" s="42"/>
      <c r="D129" s="172"/>
      <c r="E129" s="82">
        <f>SUM(E130:E132)</f>
        <v>1399.3999999999999</v>
      </c>
      <c r="F129" s="82"/>
      <c r="G129" s="82">
        <f>SUM(G130:G132)</f>
        <v>1399.3999999999999</v>
      </c>
      <c r="H129" s="126">
        <f t="shared" si="29"/>
        <v>100</v>
      </c>
      <c r="I129" s="17"/>
      <c r="K129" s="225"/>
    </row>
    <row r="130" spans="1:11" s="1" customFormat="1" ht="36">
      <c r="A130" s="228" t="s">
        <v>60</v>
      </c>
      <c r="B130" s="129">
        <v>3110000100</v>
      </c>
      <c r="C130" s="42" t="s">
        <v>13</v>
      </c>
      <c r="D130" s="172">
        <v>226</v>
      </c>
      <c r="E130" s="82">
        <v>997.5</v>
      </c>
      <c r="F130" s="82"/>
      <c r="G130" s="82">
        <v>997.5</v>
      </c>
      <c r="H130" s="126">
        <f t="shared" si="29"/>
        <v>100</v>
      </c>
      <c r="I130" s="17"/>
      <c r="K130" s="225"/>
    </row>
    <row r="131" spans="1:11" s="1" customFormat="1" ht="18">
      <c r="A131" s="228" t="s">
        <v>26</v>
      </c>
      <c r="B131" s="129">
        <v>3130008060</v>
      </c>
      <c r="C131" s="42" t="s">
        <v>170</v>
      </c>
      <c r="D131" s="172" t="s">
        <v>123</v>
      </c>
      <c r="E131" s="82">
        <v>347.8</v>
      </c>
      <c r="F131" s="82"/>
      <c r="G131" s="82">
        <v>347.8</v>
      </c>
      <c r="H131" s="126">
        <f t="shared" si="29"/>
        <v>100</v>
      </c>
      <c r="I131" s="17"/>
      <c r="K131" s="225"/>
    </row>
    <row r="132" spans="1:11" s="1" customFormat="1" ht="36">
      <c r="A132" s="228" t="s">
        <v>61</v>
      </c>
      <c r="B132" s="129" t="s">
        <v>59</v>
      </c>
      <c r="C132" s="42" t="s">
        <v>19</v>
      </c>
      <c r="D132" s="172">
        <v>297</v>
      </c>
      <c r="E132" s="82">
        <v>54.1</v>
      </c>
      <c r="F132" s="82"/>
      <c r="G132" s="82">
        <v>54.1</v>
      </c>
      <c r="H132" s="126">
        <f t="shared" si="29"/>
        <v>100</v>
      </c>
      <c r="I132" s="17"/>
      <c r="K132" s="225"/>
    </row>
    <row r="133" spans="1:11" s="1" customFormat="1" ht="17.399999999999999">
      <c r="A133" s="232" t="s">
        <v>206</v>
      </c>
      <c r="B133" s="109"/>
      <c r="C133" s="109"/>
      <c r="D133" s="109"/>
      <c r="E133" s="157"/>
      <c r="F133" s="157"/>
      <c r="G133" s="157"/>
      <c r="H133" s="157"/>
      <c r="I133" s="27"/>
      <c r="K133" s="225"/>
    </row>
    <row r="134" spans="1:11" ht="36">
      <c r="A134" s="228" t="s">
        <v>72</v>
      </c>
      <c r="B134" s="88" t="s">
        <v>76</v>
      </c>
      <c r="C134" s="178">
        <v>244</v>
      </c>
      <c r="D134" s="90"/>
      <c r="E134" s="82">
        <f>SUM(E135:E146)</f>
        <v>22521</v>
      </c>
      <c r="F134" s="82">
        <f t="shared" ref="F134:G134" si="33">SUM(F135:F146)</f>
        <v>21482.800000000003</v>
      </c>
      <c r="G134" s="82">
        <f t="shared" si="33"/>
        <v>22011.4</v>
      </c>
      <c r="H134" s="82">
        <f>G134/E134*100</f>
        <v>97.737223036277257</v>
      </c>
      <c r="I134" s="17">
        <f>G134/F134*100</f>
        <v>102.46057310965051</v>
      </c>
      <c r="K134" s="225"/>
    </row>
    <row r="135" spans="1:11" ht="18">
      <c r="A135" s="329" t="s">
        <v>46</v>
      </c>
      <c r="B135" s="252" t="s">
        <v>73</v>
      </c>
      <c r="C135" s="309" t="s">
        <v>13</v>
      </c>
      <c r="D135" s="65">
        <v>223</v>
      </c>
      <c r="E135" s="126">
        <v>283</v>
      </c>
      <c r="F135" s="126">
        <v>186.9</v>
      </c>
      <c r="G135" s="155">
        <v>282</v>
      </c>
      <c r="H135" s="126">
        <f t="shared" ref="H135:H151" si="34">G135/E135*100</f>
        <v>99.646643109540634</v>
      </c>
      <c r="I135" s="48">
        <f t="shared" ref="I135:I136" si="35">G135/F135*100</f>
        <v>150.88282504012841</v>
      </c>
      <c r="K135" s="225"/>
    </row>
    <row r="136" spans="1:11" ht="18">
      <c r="A136" s="329"/>
      <c r="B136" s="312"/>
      <c r="C136" s="309"/>
      <c r="D136" s="65">
        <v>225</v>
      </c>
      <c r="E136" s="126">
        <v>16209</v>
      </c>
      <c r="F136" s="126">
        <v>14882.2</v>
      </c>
      <c r="G136" s="126">
        <v>15773.1</v>
      </c>
      <c r="H136" s="126">
        <f t="shared" si="34"/>
        <v>97.310753285211931</v>
      </c>
      <c r="I136" s="48">
        <f t="shared" si="35"/>
        <v>105.98634610474258</v>
      </c>
      <c r="K136" s="225"/>
    </row>
    <row r="137" spans="1:11" ht="18">
      <c r="A137" s="329"/>
      <c r="B137" s="312"/>
      <c r="C137" s="309"/>
      <c r="D137" s="65">
        <v>226</v>
      </c>
      <c r="E137" s="126">
        <v>0.2</v>
      </c>
      <c r="F137" s="126">
        <v>877.6</v>
      </c>
      <c r="G137" s="126">
        <v>0.1</v>
      </c>
      <c r="H137" s="126">
        <f t="shared" si="34"/>
        <v>50</v>
      </c>
      <c r="I137" s="48"/>
      <c r="K137" s="225"/>
    </row>
    <row r="138" spans="1:11" ht="18">
      <c r="A138" s="329"/>
      <c r="B138" s="312"/>
      <c r="C138" s="309"/>
      <c r="D138" s="65">
        <v>310</v>
      </c>
      <c r="E138" s="126">
        <v>731.2</v>
      </c>
      <c r="F138" s="126">
        <v>877.6</v>
      </c>
      <c r="G138" s="126">
        <v>731.2</v>
      </c>
      <c r="H138" s="126">
        <f t="shared" si="34"/>
        <v>100</v>
      </c>
      <c r="I138" s="48">
        <f t="shared" ref="I138:I147" si="36">G138/F138*100</f>
        <v>83.318140382862367</v>
      </c>
      <c r="K138" s="225"/>
    </row>
    <row r="139" spans="1:11" ht="18" hidden="1">
      <c r="A139" s="324"/>
      <c r="B139" s="312"/>
      <c r="C139" s="309"/>
      <c r="D139" s="65">
        <v>310</v>
      </c>
      <c r="E139" s="126"/>
      <c r="F139" s="126"/>
      <c r="G139" s="126"/>
      <c r="H139" s="126" t="e">
        <f t="shared" si="34"/>
        <v>#DIV/0!</v>
      </c>
      <c r="I139" s="48" t="e">
        <f t="shared" si="36"/>
        <v>#DIV/0!</v>
      </c>
      <c r="K139" s="225"/>
    </row>
    <row r="140" spans="1:11" ht="18" hidden="1">
      <c r="A140" s="324"/>
      <c r="B140" s="308"/>
      <c r="C140" s="309"/>
      <c r="D140" s="65">
        <v>340</v>
      </c>
      <c r="E140" s="126"/>
      <c r="F140" s="126"/>
      <c r="G140" s="126"/>
      <c r="H140" s="126" t="e">
        <f t="shared" si="34"/>
        <v>#DIV/0!</v>
      </c>
      <c r="I140" s="48"/>
      <c r="K140" s="225"/>
    </row>
    <row r="141" spans="1:11" ht="36">
      <c r="A141" s="236" t="s">
        <v>61</v>
      </c>
      <c r="B141" s="91" t="s">
        <v>171</v>
      </c>
      <c r="C141" s="91" t="s">
        <v>13</v>
      </c>
      <c r="D141" s="65">
        <v>223</v>
      </c>
      <c r="E141" s="126">
        <v>65.099999999999994</v>
      </c>
      <c r="F141" s="126"/>
      <c r="G141" s="155">
        <v>65</v>
      </c>
      <c r="H141" s="126">
        <f t="shared" si="34"/>
        <v>99.846390168970828</v>
      </c>
      <c r="I141" s="48"/>
      <c r="K141" s="225"/>
    </row>
    <row r="142" spans="1:11" s="67" customFormat="1" ht="18" customHeight="1">
      <c r="A142" s="329" t="s">
        <v>74</v>
      </c>
      <c r="B142" s="252" t="s">
        <v>77</v>
      </c>
      <c r="C142" s="255">
        <v>244</v>
      </c>
      <c r="D142" s="65">
        <v>225</v>
      </c>
      <c r="E142" s="126">
        <v>2055.6</v>
      </c>
      <c r="F142" s="126">
        <v>1512.5</v>
      </c>
      <c r="G142" s="126">
        <v>2055.6</v>
      </c>
      <c r="H142" s="126">
        <f t="shared" si="34"/>
        <v>100</v>
      </c>
      <c r="I142" s="66">
        <f t="shared" si="36"/>
        <v>135.90743801652891</v>
      </c>
      <c r="K142" s="225"/>
    </row>
    <row r="143" spans="1:11" ht="18" hidden="1">
      <c r="A143" s="324"/>
      <c r="B143" s="308"/>
      <c r="C143" s="297"/>
      <c r="D143" s="65">
        <v>226</v>
      </c>
      <c r="E143" s="126"/>
      <c r="F143" s="126"/>
      <c r="G143" s="126"/>
      <c r="H143" s="126" t="e">
        <f t="shared" si="34"/>
        <v>#DIV/0!</v>
      </c>
      <c r="I143" s="48" t="e">
        <f t="shared" si="36"/>
        <v>#DIV/0!</v>
      </c>
      <c r="K143" s="225"/>
    </row>
    <row r="144" spans="1:11" ht="18">
      <c r="A144" s="329" t="s">
        <v>46</v>
      </c>
      <c r="B144" s="252" t="s">
        <v>75</v>
      </c>
      <c r="C144" s="255">
        <v>244</v>
      </c>
      <c r="D144" s="65">
        <v>225</v>
      </c>
      <c r="E144" s="126">
        <v>2324.4</v>
      </c>
      <c r="F144" s="126">
        <v>2358.9</v>
      </c>
      <c r="G144" s="126">
        <v>2251.9</v>
      </c>
      <c r="H144" s="126">
        <f t="shared" si="34"/>
        <v>96.880915505076587</v>
      </c>
      <c r="I144" s="48">
        <f t="shared" si="36"/>
        <v>95.46398745177838</v>
      </c>
      <c r="K144" s="225"/>
    </row>
    <row r="145" spans="1:11" ht="18">
      <c r="A145" s="329"/>
      <c r="B145" s="312"/>
      <c r="C145" s="296"/>
      <c r="D145" s="65">
        <v>226</v>
      </c>
      <c r="E145" s="126">
        <v>0.4</v>
      </c>
      <c r="F145" s="126">
        <v>78.7</v>
      </c>
      <c r="G145" s="126">
        <v>0.4</v>
      </c>
      <c r="H145" s="126">
        <f t="shared" si="34"/>
        <v>100</v>
      </c>
      <c r="I145" s="48">
        <f t="shared" si="36"/>
        <v>0.50825921219822112</v>
      </c>
      <c r="K145" s="225"/>
    </row>
    <row r="146" spans="1:11" ht="18">
      <c r="A146" s="329"/>
      <c r="B146" s="308"/>
      <c r="C146" s="297"/>
      <c r="D146" s="65">
        <v>310</v>
      </c>
      <c r="E146" s="82">
        <v>852.1</v>
      </c>
      <c r="F146" s="82">
        <v>708.4</v>
      </c>
      <c r="G146" s="82">
        <v>852.1</v>
      </c>
      <c r="H146" s="126">
        <f t="shared" si="34"/>
        <v>100</v>
      </c>
      <c r="I146" s="48">
        <f t="shared" si="36"/>
        <v>120.28514963297572</v>
      </c>
      <c r="K146" s="225"/>
    </row>
    <row r="147" spans="1:11" ht="18">
      <c r="A147" s="228" t="s">
        <v>26</v>
      </c>
      <c r="B147" s="42">
        <v>3130008060</v>
      </c>
      <c r="C147" s="42" t="s">
        <v>170</v>
      </c>
      <c r="D147" s="172" t="s">
        <v>123</v>
      </c>
      <c r="E147" s="82">
        <v>67.3</v>
      </c>
      <c r="F147" s="82">
        <v>67.3</v>
      </c>
      <c r="G147" s="82">
        <v>67.3</v>
      </c>
      <c r="H147" s="82">
        <f t="shared" si="34"/>
        <v>100</v>
      </c>
      <c r="I147" s="17">
        <f t="shared" si="36"/>
        <v>100</v>
      </c>
      <c r="K147" s="225"/>
    </row>
    <row r="148" spans="1:11" ht="36">
      <c r="A148" s="228" t="s">
        <v>60</v>
      </c>
      <c r="B148" s="42" t="s">
        <v>145</v>
      </c>
      <c r="C148" s="42" t="s">
        <v>13</v>
      </c>
      <c r="D148" s="172">
        <v>226</v>
      </c>
      <c r="E148" s="82">
        <v>199.2</v>
      </c>
      <c r="F148" s="82"/>
      <c r="G148" s="82">
        <v>199.2</v>
      </c>
      <c r="H148" s="82">
        <f t="shared" si="34"/>
        <v>100</v>
      </c>
      <c r="I148" s="17"/>
      <c r="K148" s="225"/>
    </row>
    <row r="149" spans="1:11" ht="36">
      <c r="A149" s="228" t="s">
        <v>61</v>
      </c>
      <c r="B149" s="42" t="s">
        <v>59</v>
      </c>
      <c r="C149" s="42" t="s">
        <v>19</v>
      </c>
      <c r="D149" s="172">
        <v>297</v>
      </c>
      <c r="E149" s="82">
        <v>32</v>
      </c>
      <c r="F149" s="82"/>
      <c r="G149" s="82">
        <v>32</v>
      </c>
      <c r="H149" s="82">
        <f t="shared" si="34"/>
        <v>100</v>
      </c>
      <c r="I149" s="17"/>
      <c r="K149" s="225"/>
    </row>
    <row r="150" spans="1:11" s="30" customFormat="1" ht="18">
      <c r="A150" s="232" t="s">
        <v>207</v>
      </c>
      <c r="B150" s="110"/>
      <c r="C150" s="111"/>
      <c r="D150" s="113"/>
      <c r="E150" s="158">
        <f>E134+E147+E148+E149</f>
        <v>22819.5</v>
      </c>
      <c r="F150" s="158">
        <f t="shared" ref="F150:G150" si="37">F134+F147+F148+F149</f>
        <v>21550.100000000002</v>
      </c>
      <c r="G150" s="158">
        <f t="shared" si="37"/>
        <v>22309.9</v>
      </c>
      <c r="H150" s="158">
        <f t="shared" si="34"/>
        <v>97.766822235368878</v>
      </c>
      <c r="I150" s="29">
        <f t="shared" ref="I150:I202" si="38">G150/F150*100</f>
        <v>103.52573769959304</v>
      </c>
      <c r="K150" s="225"/>
    </row>
    <row r="151" spans="1:11" ht="36">
      <c r="A151" s="228" t="s">
        <v>72</v>
      </c>
      <c r="B151" s="88" t="s">
        <v>76</v>
      </c>
      <c r="C151" s="88" t="s">
        <v>13</v>
      </c>
      <c r="D151" s="172"/>
      <c r="E151" s="82">
        <f>SUM(E152:E168)</f>
        <v>33034.799999999996</v>
      </c>
      <c r="F151" s="82">
        <f t="shared" ref="F151:G151" si="39">SUM(F152:F168)</f>
        <v>20217.400000000001</v>
      </c>
      <c r="G151" s="82">
        <f t="shared" si="39"/>
        <v>32209.3</v>
      </c>
      <c r="H151" s="82">
        <f t="shared" si="34"/>
        <v>97.501120030997626</v>
      </c>
      <c r="I151" s="12">
        <f t="shared" si="38"/>
        <v>159.31474868182852</v>
      </c>
      <c r="K151" s="225"/>
    </row>
    <row r="152" spans="1:11" ht="24" customHeight="1">
      <c r="A152" s="329" t="s">
        <v>46</v>
      </c>
      <c r="B152" s="255" t="s">
        <v>73</v>
      </c>
      <c r="C152" s="311" t="s">
        <v>13</v>
      </c>
      <c r="D152" s="65">
        <v>223</v>
      </c>
      <c r="E152" s="126">
        <v>140</v>
      </c>
      <c r="F152" s="126">
        <v>61.7</v>
      </c>
      <c r="G152" s="126">
        <v>68.2</v>
      </c>
      <c r="H152" s="126">
        <f>G152/E152*100</f>
        <v>48.714285714285715</v>
      </c>
      <c r="I152" s="49">
        <f t="shared" si="38"/>
        <v>110.53484602917342</v>
      </c>
      <c r="K152" s="225"/>
    </row>
    <row r="153" spans="1:11" ht="24" customHeight="1">
      <c r="A153" s="329"/>
      <c r="B153" s="296"/>
      <c r="C153" s="311"/>
      <c r="D153" s="65">
        <v>225</v>
      </c>
      <c r="E153" s="126">
        <v>17415.7</v>
      </c>
      <c r="F153" s="126">
        <v>18081.7</v>
      </c>
      <c r="G153" s="126">
        <v>16665.2</v>
      </c>
      <c r="H153" s="126">
        <f t="shared" ref="H153:H157" si="40">G153/E153*100</f>
        <v>95.690669912779853</v>
      </c>
      <c r="I153" s="49">
        <f t="shared" si="38"/>
        <v>92.166112699580239</v>
      </c>
      <c r="K153" s="225"/>
    </row>
    <row r="154" spans="1:11" ht="24" hidden="1" customHeight="1">
      <c r="A154" s="324"/>
      <c r="B154" s="296"/>
      <c r="C154" s="311"/>
      <c r="D154" s="65">
        <v>226</v>
      </c>
      <c r="E154" s="126"/>
      <c r="F154" s="126"/>
      <c r="G154" s="126"/>
      <c r="H154" s="126" t="e">
        <f t="shared" si="40"/>
        <v>#DIV/0!</v>
      </c>
      <c r="I154" s="49" t="e">
        <f t="shared" si="38"/>
        <v>#DIV/0!</v>
      </c>
      <c r="K154" s="225"/>
    </row>
    <row r="155" spans="1:11" ht="18" customHeight="1">
      <c r="A155" s="329"/>
      <c r="B155" s="297"/>
      <c r="C155" s="311"/>
      <c r="D155" s="65">
        <v>310</v>
      </c>
      <c r="E155" s="126">
        <v>1040.3</v>
      </c>
      <c r="F155" s="126">
        <v>141.69999999999999</v>
      </c>
      <c r="G155" s="126">
        <v>1040.3</v>
      </c>
      <c r="H155" s="126">
        <f t="shared" si="40"/>
        <v>100</v>
      </c>
      <c r="I155" s="49">
        <f t="shared" si="38"/>
        <v>734.15666901905445</v>
      </c>
      <c r="K155" s="225"/>
    </row>
    <row r="156" spans="1:11" ht="18" customHeight="1">
      <c r="A156" s="324" t="s">
        <v>74</v>
      </c>
      <c r="B156" s="252" t="s">
        <v>77</v>
      </c>
      <c r="C156" s="310">
        <v>244</v>
      </c>
      <c r="D156" s="65">
        <v>225</v>
      </c>
      <c r="E156" s="126">
        <v>1576.8</v>
      </c>
      <c r="F156" s="126">
        <v>1015.8</v>
      </c>
      <c r="G156" s="126">
        <v>1576.8</v>
      </c>
      <c r="H156" s="126">
        <f t="shared" si="40"/>
        <v>100</v>
      </c>
      <c r="I156" s="48">
        <f t="shared" si="38"/>
        <v>155.22740696987597</v>
      </c>
      <c r="K156" s="225"/>
    </row>
    <row r="157" spans="1:11" ht="18" hidden="1">
      <c r="A157" s="324"/>
      <c r="B157" s="308"/>
      <c r="C157" s="310"/>
      <c r="D157" s="65">
        <v>226</v>
      </c>
      <c r="E157" s="126"/>
      <c r="F157" s="126">
        <v>178.6</v>
      </c>
      <c r="G157" s="126"/>
      <c r="H157" s="126" t="e">
        <f t="shared" si="40"/>
        <v>#DIV/0!</v>
      </c>
      <c r="I157" s="48">
        <f t="shared" si="38"/>
        <v>0</v>
      </c>
      <c r="K157" s="225"/>
    </row>
    <row r="158" spans="1:11" ht="18">
      <c r="A158" s="229" t="s">
        <v>46</v>
      </c>
      <c r="B158" s="196" t="s">
        <v>75</v>
      </c>
      <c r="C158" s="173" t="s">
        <v>13</v>
      </c>
      <c r="D158" s="65">
        <v>225</v>
      </c>
      <c r="E158" s="126">
        <v>582.70000000000005</v>
      </c>
      <c r="F158" s="126">
        <v>737.9</v>
      </c>
      <c r="G158" s="126">
        <v>582.70000000000005</v>
      </c>
      <c r="H158" s="126">
        <f t="shared" ref="H158:H173" si="41">G158/E158*100</f>
        <v>100</v>
      </c>
      <c r="I158" s="48">
        <f t="shared" si="38"/>
        <v>78.967339747933323</v>
      </c>
      <c r="K158" s="225"/>
    </row>
    <row r="159" spans="1:11" ht="18" hidden="1">
      <c r="A159" s="330" t="s">
        <v>12</v>
      </c>
      <c r="B159" s="331">
        <v>3710000000</v>
      </c>
      <c r="C159" s="306">
        <v>244</v>
      </c>
      <c r="D159" s="172">
        <v>225</v>
      </c>
      <c r="E159" s="82"/>
      <c r="F159" s="82"/>
      <c r="G159" s="82"/>
      <c r="H159" s="126" t="e">
        <f t="shared" si="41"/>
        <v>#DIV/0!</v>
      </c>
      <c r="I159" s="48" t="e">
        <f t="shared" si="38"/>
        <v>#DIV/0!</v>
      </c>
      <c r="K159" s="225"/>
    </row>
    <row r="160" spans="1:11" ht="18" hidden="1">
      <c r="A160" s="330"/>
      <c r="B160" s="332"/>
      <c r="C160" s="306"/>
      <c r="D160" s="172">
        <v>226</v>
      </c>
      <c r="E160" s="82"/>
      <c r="F160" s="82"/>
      <c r="G160" s="82"/>
      <c r="H160" s="126" t="e">
        <f t="shared" si="41"/>
        <v>#DIV/0!</v>
      </c>
      <c r="I160" s="48" t="e">
        <f t="shared" si="38"/>
        <v>#DIV/0!</v>
      </c>
      <c r="K160" s="225"/>
    </row>
    <row r="161" spans="1:11" ht="18" hidden="1">
      <c r="A161" s="330"/>
      <c r="B161" s="333"/>
      <c r="C161" s="174">
        <v>630</v>
      </c>
      <c r="D161" s="174">
        <v>242</v>
      </c>
      <c r="E161" s="82"/>
      <c r="F161" s="82"/>
      <c r="G161" s="82"/>
      <c r="H161" s="126" t="e">
        <f t="shared" si="41"/>
        <v>#DIV/0!</v>
      </c>
      <c r="I161" s="48" t="e">
        <f t="shared" si="38"/>
        <v>#DIV/0!</v>
      </c>
      <c r="K161" s="225"/>
    </row>
    <row r="162" spans="1:11" ht="36">
      <c r="A162" s="228" t="s">
        <v>61</v>
      </c>
      <c r="B162" s="189" t="s">
        <v>171</v>
      </c>
      <c r="C162" s="174">
        <v>244</v>
      </c>
      <c r="D162" s="174">
        <v>225</v>
      </c>
      <c r="E162" s="82">
        <v>94.8</v>
      </c>
      <c r="F162" s="82"/>
      <c r="G162" s="82">
        <v>94.7</v>
      </c>
      <c r="H162" s="126">
        <f t="shared" si="41"/>
        <v>99.894514767932492</v>
      </c>
      <c r="I162" s="48"/>
      <c r="K162" s="225"/>
    </row>
    <row r="163" spans="1:11" ht="36">
      <c r="A163" s="228" t="s">
        <v>61</v>
      </c>
      <c r="B163" s="189" t="s">
        <v>171</v>
      </c>
      <c r="C163" s="174">
        <v>244</v>
      </c>
      <c r="D163" s="174">
        <v>226</v>
      </c>
      <c r="E163" s="82">
        <v>2.8</v>
      </c>
      <c r="F163" s="82"/>
      <c r="G163" s="82">
        <v>2.8</v>
      </c>
      <c r="H163" s="126">
        <f t="shared" si="41"/>
        <v>100</v>
      </c>
      <c r="I163" s="48"/>
      <c r="K163" s="225"/>
    </row>
    <row r="164" spans="1:11" ht="18">
      <c r="A164" s="228" t="s">
        <v>199</v>
      </c>
      <c r="B164" s="189" t="s">
        <v>75</v>
      </c>
      <c r="C164" s="174">
        <v>244</v>
      </c>
      <c r="D164" s="174">
        <v>225</v>
      </c>
      <c r="E164" s="82">
        <v>924.1</v>
      </c>
      <c r="F164" s="82"/>
      <c r="G164" s="82">
        <v>924.1</v>
      </c>
      <c r="H164" s="126">
        <f t="shared" si="41"/>
        <v>100</v>
      </c>
      <c r="I164" s="48"/>
      <c r="K164" s="225"/>
    </row>
    <row r="165" spans="1:11" ht="72">
      <c r="A165" s="233" t="s">
        <v>176</v>
      </c>
      <c r="B165" s="196" t="s">
        <v>172</v>
      </c>
      <c r="C165" s="169">
        <v>414</v>
      </c>
      <c r="D165" s="169">
        <v>228</v>
      </c>
      <c r="E165" s="126">
        <v>2112.5</v>
      </c>
      <c r="F165" s="126"/>
      <c r="G165" s="126">
        <v>2112.5</v>
      </c>
      <c r="H165" s="126">
        <f t="shared" si="41"/>
        <v>100</v>
      </c>
      <c r="I165" s="48"/>
      <c r="K165" s="225"/>
    </row>
    <row r="166" spans="1:11" ht="72">
      <c r="A166" s="233" t="s">
        <v>177</v>
      </c>
      <c r="B166" s="196" t="s">
        <v>173</v>
      </c>
      <c r="C166" s="169">
        <v>414</v>
      </c>
      <c r="D166" s="169">
        <v>228</v>
      </c>
      <c r="E166" s="126">
        <v>2281</v>
      </c>
      <c r="F166" s="126"/>
      <c r="G166" s="126">
        <v>2281</v>
      </c>
      <c r="H166" s="126">
        <f t="shared" si="41"/>
        <v>100</v>
      </c>
      <c r="I166" s="48"/>
      <c r="K166" s="225"/>
    </row>
    <row r="167" spans="1:11" ht="72">
      <c r="A167" s="233" t="s">
        <v>178</v>
      </c>
      <c r="B167" s="196" t="s">
        <v>174</v>
      </c>
      <c r="C167" s="169">
        <v>244</v>
      </c>
      <c r="D167" s="169">
        <v>225</v>
      </c>
      <c r="E167" s="126">
        <v>6029.1</v>
      </c>
      <c r="F167" s="126"/>
      <c r="G167" s="126">
        <v>6026</v>
      </c>
      <c r="H167" s="126">
        <f t="shared" si="41"/>
        <v>99.9485827072034</v>
      </c>
      <c r="I167" s="48"/>
      <c r="K167" s="225"/>
    </row>
    <row r="168" spans="1:11" ht="84" customHeight="1">
      <c r="A168" s="233" t="s">
        <v>179</v>
      </c>
      <c r="B168" s="196" t="s">
        <v>175</v>
      </c>
      <c r="C168" s="169">
        <v>244</v>
      </c>
      <c r="D168" s="169">
        <v>225</v>
      </c>
      <c r="E168" s="126">
        <v>835</v>
      </c>
      <c r="F168" s="126"/>
      <c r="G168" s="126">
        <v>835</v>
      </c>
      <c r="H168" s="126">
        <f t="shared" si="41"/>
        <v>100</v>
      </c>
      <c r="I168" s="48"/>
      <c r="K168" s="225"/>
    </row>
    <row r="169" spans="1:11" ht="27.6" customHeight="1">
      <c r="A169" s="228" t="s">
        <v>26</v>
      </c>
      <c r="B169" s="42">
        <v>3130008060</v>
      </c>
      <c r="C169" s="42" t="s">
        <v>170</v>
      </c>
      <c r="D169" s="172" t="s">
        <v>123</v>
      </c>
      <c r="E169" s="82">
        <v>197.3</v>
      </c>
      <c r="F169" s="82">
        <v>197.3</v>
      </c>
      <c r="G169" s="82">
        <v>197.3</v>
      </c>
      <c r="H169" s="126">
        <f t="shared" si="41"/>
        <v>100</v>
      </c>
      <c r="I169" s="48">
        <f t="shared" si="38"/>
        <v>100</v>
      </c>
      <c r="K169" s="225"/>
    </row>
    <row r="170" spans="1:11" ht="44.4" customHeight="1">
      <c r="A170" s="228" t="s">
        <v>60</v>
      </c>
      <c r="B170" s="42" t="s">
        <v>145</v>
      </c>
      <c r="C170" s="83" t="s">
        <v>13</v>
      </c>
      <c r="D170" s="172">
        <v>226</v>
      </c>
      <c r="E170" s="82">
        <v>199.6</v>
      </c>
      <c r="F170" s="82"/>
      <c r="G170" s="82">
        <v>199.6</v>
      </c>
      <c r="H170" s="126">
        <f t="shared" si="41"/>
        <v>100</v>
      </c>
      <c r="I170" s="48"/>
      <c r="K170" s="225"/>
    </row>
    <row r="171" spans="1:11" ht="46.2" customHeight="1">
      <c r="A171" s="228" t="s">
        <v>60</v>
      </c>
      <c r="B171" s="190" t="s">
        <v>145</v>
      </c>
      <c r="C171" s="180" t="s">
        <v>13</v>
      </c>
      <c r="D171" s="174">
        <v>226</v>
      </c>
      <c r="E171" s="82">
        <v>22.1</v>
      </c>
      <c r="F171" s="82"/>
      <c r="G171" s="215">
        <v>22.05</v>
      </c>
      <c r="H171" s="126">
        <f t="shared" si="41"/>
        <v>99.773755656108591</v>
      </c>
      <c r="I171" s="48"/>
      <c r="K171" s="225"/>
    </row>
    <row r="172" spans="1:11" ht="18" hidden="1">
      <c r="A172" s="228"/>
      <c r="B172" s="100"/>
      <c r="C172" s="101"/>
      <c r="D172" s="174">
        <v>225</v>
      </c>
      <c r="E172" s="82"/>
      <c r="F172" s="82"/>
      <c r="G172" s="82"/>
      <c r="H172" s="126" t="e">
        <f t="shared" si="41"/>
        <v>#DIV/0!</v>
      </c>
      <c r="I172" s="12" t="e">
        <f t="shared" ref="I172:I173" si="42">G172/F172*100</f>
        <v>#DIV/0!</v>
      </c>
      <c r="K172" s="225"/>
    </row>
    <row r="173" spans="1:11" ht="18" hidden="1">
      <c r="A173" s="228"/>
      <c r="B173" s="103"/>
      <c r="C173" s="177" t="s">
        <v>19</v>
      </c>
      <c r="D173" s="174">
        <v>296</v>
      </c>
      <c r="E173" s="82"/>
      <c r="F173" s="82"/>
      <c r="G173" s="82"/>
      <c r="H173" s="126" t="e">
        <f t="shared" si="41"/>
        <v>#DIV/0!</v>
      </c>
      <c r="I173" s="12" t="e">
        <f t="shared" si="42"/>
        <v>#DIV/0!</v>
      </c>
      <c r="K173" s="225"/>
    </row>
    <row r="174" spans="1:11" s="30" customFormat="1" ht="18">
      <c r="A174" s="232" t="s">
        <v>208</v>
      </c>
      <c r="B174" s="110"/>
      <c r="C174" s="111"/>
      <c r="D174" s="113"/>
      <c r="E174" s="158">
        <f>SUM(E152:E171)</f>
        <v>33453.799999999996</v>
      </c>
      <c r="F174" s="158">
        <f t="shared" ref="F174" si="43">F151+F169+F171</f>
        <v>20414.7</v>
      </c>
      <c r="G174" s="158">
        <f>SUM(G152:G171)</f>
        <v>32628.249999999996</v>
      </c>
      <c r="H174" s="158">
        <f>G174/E174*100</f>
        <v>97.532268382067215</v>
      </c>
      <c r="I174" s="29">
        <f t="shared" si="38"/>
        <v>159.82723233748229</v>
      </c>
      <c r="K174" s="225"/>
    </row>
    <row r="175" spans="1:11" ht="48.6" customHeight="1">
      <c r="A175" s="228" t="s">
        <v>72</v>
      </c>
      <c r="B175" s="88" t="s">
        <v>76</v>
      </c>
      <c r="C175" s="88" t="s">
        <v>13</v>
      </c>
      <c r="D175" s="90"/>
      <c r="E175" s="82">
        <f>SUM(E176:E185)</f>
        <v>8090</v>
      </c>
      <c r="F175" s="82">
        <f t="shared" ref="F175:G175" si="44">SUM(F176:F185)</f>
        <v>7227.2</v>
      </c>
      <c r="G175" s="82">
        <f t="shared" si="44"/>
        <v>8021.5447499999991</v>
      </c>
      <c r="H175" s="82">
        <f t="shared" ref="H175" si="45">IF(G175/E175*100&lt;100,G175/E175*100,"более 100%")</f>
        <v>99.153828800988862</v>
      </c>
      <c r="I175" s="12">
        <f t="shared" si="38"/>
        <v>110.99104424950188</v>
      </c>
      <c r="K175" s="225"/>
    </row>
    <row r="176" spans="1:11" ht="18">
      <c r="A176" s="329" t="s">
        <v>46</v>
      </c>
      <c r="B176" s="255" t="s">
        <v>73</v>
      </c>
      <c r="C176" s="252" t="s">
        <v>13</v>
      </c>
      <c r="D176" s="65">
        <v>223</v>
      </c>
      <c r="E176" s="126">
        <v>241.9</v>
      </c>
      <c r="F176" s="126">
        <v>307.7</v>
      </c>
      <c r="G176" s="126">
        <v>241.9</v>
      </c>
      <c r="H176" s="126">
        <f t="shared" ref="H176" si="46">G176/E176*100</f>
        <v>100</v>
      </c>
      <c r="I176" s="48">
        <f t="shared" si="38"/>
        <v>78.615534611634715</v>
      </c>
      <c r="K176" s="225"/>
    </row>
    <row r="177" spans="1:11" ht="18">
      <c r="A177" s="329"/>
      <c r="B177" s="296"/>
      <c r="C177" s="312"/>
      <c r="D177" s="65">
        <v>225</v>
      </c>
      <c r="E177" s="126">
        <v>4751.3</v>
      </c>
      <c r="F177" s="126">
        <v>6049.2</v>
      </c>
      <c r="G177" s="155">
        <v>4699.1000000000004</v>
      </c>
      <c r="H177" s="126">
        <f t="shared" ref="H177:H178" si="47">IF(G177/E177*100&lt;100,G177/E177*100,"более 100%")</f>
        <v>98.901353313829901</v>
      </c>
      <c r="I177" s="49">
        <f t="shared" si="38"/>
        <v>77.6813462937248</v>
      </c>
      <c r="K177" s="225"/>
    </row>
    <row r="178" spans="1:11" ht="18.75" hidden="1" customHeight="1">
      <c r="A178" s="324"/>
      <c r="B178" s="296"/>
      <c r="C178" s="312"/>
      <c r="D178" s="65">
        <v>226</v>
      </c>
      <c r="E178" s="126"/>
      <c r="F178" s="126"/>
      <c r="G178" s="126"/>
      <c r="H178" s="126" t="e">
        <f t="shared" si="47"/>
        <v>#DIV/0!</v>
      </c>
      <c r="I178" s="49" t="e">
        <f t="shared" si="38"/>
        <v>#DIV/0!</v>
      </c>
      <c r="K178" s="225"/>
    </row>
    <row r="179" spans="1:11" ht="18">
      <c r="A179" s="329"/>
      <c r="B179" s="296"/>
      <c r="C179" s="312"/>
      <c r="D179" s="65">
        <v>310</v>
      </c>
      <c r="E179" s="126">
        <v>1749.5</v>
      </c>
      <c r="F179" s="126">
        <v>411.5</v>
      </c>
      <c r="G179" s="155">
        <v>1742.98651</v>
      </c>
      <c r="H179" s="126">
        <f t="shared" ref="H179:H186" si="48">G179/E179*100</f>
        <v>99.627694198342382</v>
      </c>
      <c r="I179" s="49">
        <f t="shared" si="38"/>
        <v>423.56901822600241</v>
      </c>
      <c r="K179" s="225"/>
    </row>
    <row r="180" spans="1:11" ht="18.75" hidden="1" customHeight="1">
      <c r="A180" s="324"/>
      <c r="B180" s="297"/>
      <c r="C180" s="308"/>
      <c r="D180" s="65">
        <v>340</v>
      </c>
      <c r="E180" s="126"/>
      <c r="F180" s="126"/>
      <c r="G180" s="126"/>
      <c r="H180" s="126" t="e">
        <f t="shared" si="48"/>
        <v>#DIV/0!</v>
      </c>
      <c r="I180" s="49" t="e">
        <f t="shared" si="38"/>
        <v>#DIV/0!</v>
      </c>
      <c r="K180" s="225"/>
    </row>
    <row r="181" spans="1:11" ht="18">
      <c r="A181" s="236" t="s">
        <v>74</v>
      </c>
      <c r="B181" s="195" t="s">
        <v>77</v>
      </c>
      <c r="C181" s="169">
        <v>244</v>
      </c>
      <c r="D181" s="65">
        <v>226</v>
      </c>
      <c r="E181" s="126">
        <v>273.5</v>
      </c>
      <c r="F181" s="126">
        <v>273.5</v>
      </c>
      <c r="G181" s="126">
        <v>273.2</v>
      </c>
      <c r="H181" s="126">
        <f t="shared" si="48"/>
        <v>99.890310786106028</v>
      </c>
      <c r="I181" s="48">
        <f t="shared" si="38"/>
        <v>99.890310786106028</v>
      </c>
      <c r="K181" s="225"/>
    </row>
    <row r="182" spans="1:11" ht="14.4" customHeight="1">
      <c r="A182" s="329" t="s">
        <v>46</v>
      </c>
      <c r="B182" s="255" t="s">
        <v>75</v>
      </c>
      <c r="C182" s="309" t="s">
        <v>13</v>
      </c>
      <c r="D182" s="65">
        <v>225</v>
      </c>
      <c r="E182" s="126">
        <v>210.1</v>
      </c>
      <c r="F182" s="126">
        <v>125.3</v>
      </c>
      <c r="G182" s="126">
        <v>205.2</v>
      </c>
      <c r="H182" s="126">
        <f t="shared" si="48"/>
        <v>97.66777724892907</v>
      </c>
      <c r="I182" s="49">
        <f t="shared" si="38"/>
        <v>163.76695929768553</v>
      </c>
      <c r="K182" s="225"/>
    </row>
    <row r="183" spans="1:11" ht="14.4" customHeight="1">
      <c r="A183" s="329"/>
      <c r="B183" s="296"/>
      <c r="C183" s="309"/>
      <c r="D183" s="65">
        <v>310</v>
      </c>
      <c r="E183" s="126">
        <v>254</v>
      </c>
      <c r="F183" s="126"/>
      <c r="G183" s="155">
        <v>253.95823999999999</v>
      </c>
      <c r="H183" s="126">
        <f t="shared" si="48"/>
        <v>99.983559055118107</v>
      </c>
      <c r="I183" s="49" t="e">
        <f t="shared" si="38"/>
        <v>#DIV/0!</v>
      </c>
      <c r="K183" s="225"/>
    </row>
    <row r="184" spans="1:11" ht="14.4" customHeight="1">
      <c r="A184" s="329"/>
      <c r="B184" s="297"/>
      <c r="C184" s="309"/>
      <c r="D184" s="65">
        <v>346</v>
      </c>
      <c r="E184" s="126">
        <v>59.7</v>
      </c>
      <c r="F184" s="126">
        <v>60</v>
      </c>
      <c r="G184" s="126">
        <v>59.7</v>
      </c>
      <c r="H184" s="126">
        <f t="shared" si="48"/>
        <v>100</v>
      </c>
      <c r="I184" s="49">
        <f t="shared" si="38"/>
        <v>99.5</v>
      </c>
      <c r="K184" s="225"/>
    </row>
    <row r="185" spans="1:11" ht="18">
      <c r="A185" s="236" t="s">
        <v>199</v>
      </c>
      <c r="B185" s="187" t="s">
        <v>79</v>
      </c>
      <c r="C185" s="171" t="s">
        <v>13</v>
      </c>
      <c r="D185" s="65">
        <v>310</v>
      </c>
      <c r="E185" s="126">
        <v>550</v>
      </c>
      <c r="F185" s="126"/>
      <c r="G185" s="126">
        <v>545.5</v>
      </c>
      <c r="H185" s="126">
        <f t="shared" si="48"/>
        <v>99.181818181818187</v>
      </c>
      <c r="I185" s="49"/>
      <c r="K185" s="225"/>
    </row>
    <row r="186" spans="1:11" ht="36">
      <c r="A186" s="228" t="s">
        <v>60</v>
      </c>
      <c r="B186" s="191">
        <v>3110000100</v>
      </c>
      <c r="C186" s="179">
        <v>244</v>
      </c>
      <c r="D186" s="178">
        <v>226</v>
      </c>
      <c r="E186" s="82">
        <v>199.6</v>
      </c>
      <c r="F186" s="82">
        <v>199.58199999999999</v>
      </c>
      <c r="G186" s="82">
        <v>199.6</v>
      </c>
      <c r="H186" s="126">
        <f t="shared" si="48"/>
        <v>100</v>
      </c>
      <c r="I186" s="49">
        <f t="shared" ref="I186:I187" si="49">G186/F186*100</f>
        <v>100.00901884939523</v>
      </c>
      <c r="K186" s="225"/>
    </row>
    <row r="187" spans="1:11" ht="18" hidden="1">
      <c r="A187" s="228"/>
      <c r="B187" s="102"/>
      <c r="C187" s="102"/>
      <c r="D187" s="178">
        <v>226</v>
      </c>
      <c r="E187" s="82"/>
      <c r="F187" s="82"/>
      <c r="G187" s="82"/>
      <c r="H187" s="126" t="e">
        <f>G187/E187*100</f>
        <v>#DIV/0!</v>
      </c>
      <c r="I187" s="49" t="e">
        <f t="shared" si="49"/>
        <v>#DIV/0!</v>
      </c>
      <c r="K187" s="225"/>
    </row>
    <row r="188" spans="1:11" s="30" customFormat="1" ht="18">
      <c r="A188" s="232" t="s">
        <v>209</v>
      </c>
      <c r="B188" s="110"/>
      <c r="C188" s="111"/>
      <c r="D188" s="113"/>
      <c r="E188" s="158">
        <f>E175+E186</f>
        <v>8289.6</v>
      </c>
      <c r="F188" s="158">
        <f>F175+F186+F187</f>
        <v>7426.7820000000002</v>
      </c>
      <c r="G188" s="158">
        <f>G175+G186</f>
        <v>8221.1447499999995</v>
      </c>
      <c r="H188" s="158">
        <f>H175</f>
        <v>99.153828800988862</v>
      </c>
      <c r="I188" s="28">
        <f>I175</f>
        <v>110.99104424950188</v>
      </c>
      <c r="K188" s="225"/>
    </row>
    <row r="189" spans="1:11" ht="40.200000000000003" customHeight="1">
      <c r="A189" s="228" t="s">
        <v>72</v>
      </c>
      <c r="B189" s="88" t="s">
        <v>76</v>
      </c>
      <c r="C189" s="88" t="s">
        <v>13</v>
      </c>
      <c r="D189" s="172"/>
      <c r="E189" s="82">
        <f>SUM(E190:E197)</f>
        <v>8030.2000000000016</v>
      </c>
      <c r="F189" s="82">
        <f t="shared" ref="F189:G189" si="50">SUM(F190:F197)</f>
        <v>8440.2999999999993</v>
      </c>
      <c r="G189" s="82">
        <f t="shared" si="50"/>
        <v>7995.3</v>
      </c>
      <c r="H189" s="82">
        <f>G189/E189*100</f>
        <v>99.565390650295114</v>
      </c>
      <c r="I189" s="12">
        <f t="shared" si="38"/>
        <v>94.727675556556051</v>
      </c>
      <c r="K189" s="225"/>
    </row>
    <row r="190" spans="1:11" ht="18">
      <c r="A190" s="329" t="s">
        <v>46</v>
      </c>
      <c r="B190" s="255" t="s">
        <v>73</v>
      </c>
      <c r="C190" s="309" t="s">
        <v>13</v>
      </c>
      <c r="D190" s="65">
        <v>223</v>
      </c>
      <c r="E190" s="126">
        <v>593.6</v>
      </c>
      <c r="F190" s="126">
        <v>307.7</v>
      </c>
      <c r="G190" s="126">
        <v>558.9</v>
      </c>
      <c r="H190" s="126">
        <f>G190/E190*100</f>
        <v>94.154312668463604</v>
      </c>
      <c r="I190" s="49">
        <f t="shared" si="38"/>
        <v>181.63795905102373</v>
      </c>
      <c r="K190" s="225"/>
    </row>
    <row r="191" spans="1:11" ht="18">
      <c r="A191" s="329"/>
      <c r="B191" s="296"/>
      <c r="C191" s="309"/>
      <c r="D191" s="65">
        <v>225</v>
      </c>
      <c r="E191" s="126">
        <v>6371</v>
      </c>
      <c r="F191" s="126">
        <v>6049.2</v>
      </c>
      <c r="G191" s="126">
        <v>6370.9</v>
      </c>
      <c r="H191" s="126">
        <f t="shared" ref="H191:H202" si="51">G191/E191*100</f>
        <v>99.998430387694242</v>
      </c>
      <c r="I191" s="49">
        <f t="shared" si="38"/>
        <v>105.31805858625933</v>
      </c>
      <c r="K191" s="225"/>
    </row>
    <row r="192" spans="1:11" ht="18">
      <c r="A192" s="329"/>
      <c r="B192" s="296"/>
      <c r="C192" s="309"/>
      <c r="D192" s="65">
        <v>226</v>
      </c>
      <c r="E192" s="126">
        <v>3.6</v>
      </c>
      <c r="F192" s="126">
        <v>796.2</v>
      </c>
      <c r="G192" s="126">
        <v>3.6</v>
      </c>
      <c r="H192" s="126">
        <f t="shared" si="51"/>
        <v>100</v>
      </c>
      <c r="I192" s="49">
        <f t="shared" si="38"/>
        <v>0.45214770158251694</v>
      </c>
      <c r="K192" s="225"/>
    </row>
    <row r="193" spans="1:11" ht="18">
      <c r="A193" s="329"/>
      <c r="B193" s="297"/>
      <c r="C193" s="309"/>
      <c r="D193" s="65">
        <v>310</v>
      </c>
      <c r="E193" s="126">
        <v>212.6</v>
      </c>
      <c r="F193" s="126">
        <v>411.5</v>
      </c>
      <c r="G193" s="126">
        <v>212.6</v>
      </c>
      <c r="H193" s="126">
        <f t="shared" si="51"/>
        <v>100</v>
      </c>
      <c r="I193" s="49">
        <f t="shared" si="38"/>
        <v>51.664641555285542</v>
      </c>
      <c r="K193" s="225"/>
    </row>
    <row r="194" spans="1:11" ht="18">
      <c r="A194" s="236" t="s">
        <v>74</v>
      </c>
      <c r="B194" s="195" t="s">
        <v>77</v>
      </c>
      <c r="C194" s="169">
        <v>244</v>
      </c>
      <c r="D194" s="65">
        <v>226</v>
      </c>
      <c r="E194" s="126">
        <v>209.1</v>
      </c>
      <c r="F194" s="126">
        <v>209.1</v>
      </c>
      <c r="G194" s="126">
        <v>209.1</v>
      </c>
      <c r="H194" s="126">
        <f t="shared" si="51"/>
        <v>100</v>
      </c>
      <c r="I194" s="48">
        <f t="shared" si="38"/>
        <v>100</v>
      </c>
      <c r="K194" s="225"/>
    </row>
    <row r="195" spans="1:11" ht="18">
      <c r="A195" s="329" t="s">
        <v>46</v>
      </c>
      <c r="B195" s="255" t="s">
        <v>75</v>
      </c>
      <c r="C195" s="252" t="s">
        <v>13</v>
      </c>
      <c r="D195" s="65">
        <v>225</v>
      </c>
      <c r="E195" s="126">
        <v>240.3</v>
      </c>
      <c r="F195" s="126">
        <v>234.7</v>
      </c>
      <c r="G195" s="126">
        <v>240.3</v>
      </c>
      <c r="H195" s="126">
        <f t="shared" si="51"/>
        <v>100</v>
      </c>
      <c r="I195" s="48">
        <f t="shared" si="38"/>
        <v>102.38602471239882</v>
      </c>
      <c r="K195" s="225"/>
    </row>
    <row r="196" spans="1:11" ht="18" hidden="1">
      <c r="A196" s="324"/>
      <c r="B196" s="296"/>
      <c r="C196" s="312"/>
      <c r="D196" s="65">
        <v>226</v>
      </c>
      <c r="E196" s="126">
        <v>0</v>
      </c>
      <c r="F196" s="126">
        <v>431.9</v>
      </c>
      <c r="G196" s="126">
        <v>0</v>
      </c>
      <c r="H196" s="126" t="e">
        <f t="shared" si="51"/>
        <v>#DIV/0!</v>
      </c>
      <c r="I196" s="49">
        <f t="shared" si="38"/>
        <v>0</v>
      </c>
      <c r="K196" s="225"/>
    </row>
    <row r="197" spans="1:11" ht="18">
      <c r="A197" s="329"/>
      <c r="B197" s="297"/>
      <c r="C197" s="308"/>
      <c r="D197" s="65">
        <v>310</v>
      </c>
      <c r="E197" s="126">
        <v>400</v>
      </c>
      <c r="F197" s="126"/>
      <c r="G197" s="126">
        <v>399.9</v>
      </c>
      <c r="H197" s="126">
        <f t="shared" si="51"/>
        <v>99.974999999999994</v>
      </c>
      <c r="I197" s="12"/>
      <c r="K197" s="225"/>
    </row>
    <row r="198" spans="1:11" ht="18" hidden="1">
      <c r="A198" s="228"/>
      <c r="B198" s="103"/>
      <c r="C198" s="101"/>
      <c r="D198" s="172">
        <v>226</v>
      </c>
      <c r="E198" s="82"/>
      <c r="F198" s="82"/>
      <c r="G198" s="82"/>
      <c r="H198" s="82" t="e">
        <f t="shared" si="51"/>
        <v>#DIV/0!</v>
      </c>
      <c r="I198" s="12"/>
      <c r="K198" s="225"/>
    </row>
    <row r="199" spans="1:11" ht="18" hidden="1">
      <c r="A199" s="228" t="s">
        <v>26</v>
      </c>
      <c r="B199" s="42">
        <v>3130008060</v>
      </c>
      <c r="C199" s="42" t="s">
        <v>170</v>
      </c>
      <c r="D199" s="172" t="s">
        <v>123</v>
      </c>
      <c r="E199" s="82">
        <v>0</v>
      </c>
      <c r="F199" s="82"/>
      <c r="G199" s="82">
        <v>0</v>
      </c>
      <c r="H199" s="126" t="e">
        <f t="shared" si="51"/>
        <v>#DIV/0!</v>
      </c>
      <c r="I199" s="12"/>
      <c r="K199" s="225"/>
    </row>
    <row r="200" spans="1:11" ht="36">
      <c r="A200" s="228" t="s">
        <v>60</v>
      </c>
      <c r="B200" s="42" t="s">
        <v>145</v>
      </c>
      <c r="C200" s="42" t="s">
        <v>13</v>
      </c>
      <c r="D200" s="172">
        <v>226</v>
      </c>
      <c r="E200" s="82">
        <v>199.6</v>
      </c>
      <c r="F200" s="82"/>
      <c r="G200" s="82">
        <v>199.6</v>
      </c>
      <c r="H200" s="82">
        <f t="shared" si="51"/>
        <v>100</v>
      </c>
      <c r="I200" s="12"/>
      <c r="K200" s="225"/>
    </row>
    <row r="201" spans="1:11" s="30" customFormat="1" ht="18">
      <c r="A201" s="232" t="s">
        <v>210</v>
      </c>
      <c r="B201" s="110"/>
      <c r="C201" s="111"/>
      <c r="D201" s="113"/>
      <c r="E201" s="158">
        <f>E189+E199+E200</f>
        <v>8229.8000000000011</v>
      </c>
      <c r="F201" s="158">
        <f>F189+F199+F200</f>
        <v>8440.2999999999993</v>
      </c>
      <c r="G201" s="158">
        <f>SUM(G190:G200)</f>
        <v>8194.9</v>
      </c>
      <c r="H201" s="158">
        <f t="shared" si="51"/>
        <v>99.575931371357726</v>
      </c>
      <c r="I201" s="29">
        <f t="shared" si="38"/>
        <v>97.092520408042375</v>
      </c>
      <c r="K201" s="225"/>
    </row>
    <row r="202" spans="1:11" ht="40.799999999999997" customHeight="1">
      <c r="A202" s="228" t="s">
        <v>72</v>
      </c>
      <c r="B202" s="88" t="s">
        <v>76</v>
      </c>
      <c r="C202" s="88" t="s">
        <v>13</v>
      </c>
      <c r="D202" s="90"/>
      <c r="E202" s="82">
        <f>SUM(E203:E210)</f>
        <v>7847.4000000000005</v>
      </c>
      <c r="F202" s="82">
        <f t="shared" ref="F202:G202" si="52">SUM(F203:F210)</f>
        <v>9233.1000000000022</v>
      </c>
      <c r="G202" s="82">
        <f t="shared" si="52"/>
        <v>7678.1000000000013</v>
      </c>
      <c r="H202" s="82">
        <f t="shared" si="51"/>
        <v>97.842597548232547</v>
      </c>
      <c r="I202" s="12">
        <f t="shared" si="38"/>
        <v>83.158419165827297</v>
      </c>
      <c r="K202" s="225"/>
    </row>
    <row r="203" spans="1:11" ht="18">
      <c r="A203" s="329" t="s">
        <v>46</v>
      </c>
      <c r="B203" s="255" t="s">
        <v>73</v>
      </c>
      <c r="C203" s="309" t="s">
        <v>13</v>
      </c>
      <c r="D203" s="65">
        <v>223</v>
      </c>
      <c r="E203" s="126">
        <v>332.9</v>
      </c>
      <c r="F203" s="126">
        <v>330.6</v>
      </c>
      <c r="G203" s="126">
        <v>180.9</v>
      </c>
      <c r="H203" s="126">
        <f>G203/E203*100</f>
        <v>54.340642835686396</v>
      </c>
      <c r="I203" s="49">
        <f>G203/F203*100</f>
        <v>54.718693284936478</v>
      </c>
      <c r="K203" s="225"/>
    </row>
    <row r="204" spans="1:11" ht="18">
      <c r="A204" s="329"/>
      <c r="B204" s="296"/>
      <c r="C204" s="309"/>
      <c r="D204" s="65">
        <v>310</v>
      </c>
      <c r="E204" s="126">
        <v>138.19999999999999</v>
      </c>
      <c r="F204" s="126"/>
      <c r="G204" s="126">
        <v>138.19999999999999</v>
      </c>
      <c r="H204" s="126">
        <f>G204/E204*100</f>
        <v>100</v>
      </c>
      <c r="I204" s="49"/>
      <c r="K204" s="225"/>
    </row>
    <row r="205" spans="1:11" ht="18">
      <c r="A205" s="329"/>
      <c r="B205" s="296"/>
      <c r="C205" s="309"/>
      <c r="D205" s="65">
        <v>225</v>
      </c>
      <c r="E205" s="126">
        <v>5605.9</v>
      </c>
      <c r="F205" s="126">
        <v>7760.4</v>
      </c>
      <c r="G205" s="126">
        <v>5588.6</v>
      </c>
      <c r="H205" s="126">
        <f>G205/E205*100</f>
        <v>99.691396564334028</v>
      </c>
      <c r="I205" s="49">
        <f>G205/F205*100</f>
        <v>72.014329158290806</v>
      </c>
      <c r="K205" s="225"/>
    </row>
    <row r="206" spans="1:11" ht="18" hidden="1">
      <c r="A206" s="324"/>
      <c r="B206" s="296"/>
      <c r="C206" s="309"/>
      <c r="D206" s="65">
        <v>226</v>
      </c>
      <c r="E206" s="126"/>
      <c r="F206" s="126">
        <v>249.2</v>
      </c>
      <c r="G206" s="126"/>
      <c r="H206" s="126" t="e">
        <f t="shared" ref="H206:H207" si="53">G206/E206*100</f>
        <v>#DIV/0!</v>
      </c>
      <c r="I206" s="49">
        <f>G206/F206*100</f>
        <v>0</v>
      </c>
      <c r="K206" s="225"/>
    </row>
    <row r="207" spans="1:11" ht="18" hidden="1">
      <c r="A207" s="324"/>
      <c r="B207" s="297"/>
      <c r="C207" s="309"/>
      <c r="D207" s="65">
        <v>310</v>
      </c>
      <c r="E207" s="126"/>
      <c r="F207" s="126">
        <v>245.2</v>
      </c>
      <c r="G207" s="126"/>
      <c r="H207" s="126" t="e">
        <f t="shared" si="53"/>
        <v>#DIV/0!</v>
      </c>
      <c r="I207" s="49">
        <f>G207/F207*100</f>
        <v>0</v>
      </c>
      <c r="K207" s="225"/>
    </row>
    <row r="208" spans="1:11" ht="18">
      <c r="A208" s="229" t="s">
        <v>74</v>
      </c>
      <c r="B208" s="195" t="s">
        <v>77</v>
      </c>
      <c r="C208" s="169">
        <v>244</v>
      </c>
      <c r="D208" s="65">
        <v>226</v>
      </c>
      <c r="E208" s="126">
        <v>738</v>
      </c>
      <c r="F208" s="126">
        <v>647.70000000000005</v>
      </c>
      <c r="G208" s="126">
        <v>738</v>
      </c>
      <c r="H208" s="126">
        <f>G208/E208*100</f>
        <v>100</v>
      </c>
      <c r="I208" s="48">
        <f>G208/F208*100</f>
        <v>113.94163964798516</v>
      </c>
      <c r="K208" s="225"/>
    </row>
    <row r="209" spans="1:11" ht="18">
      <c r="A209" s="329" t="s">
        <v>46</v>
      </c>
      <c r="B209" s="252" t="s">
        <v>75</v>
      </c>
      <c r="C209" s="252" t="s">
        <v>13</v>
      </c>
      <c r="D209" s="65">
        <v>225</v>
      </c>
      <c r="E209" s="126">
        <v>344.8</v>
      </c>
      <c r="F209" s="126"/>
      <c r="G209" s="126">
        <v>344.8</v>
      </c>
      <c r="H209" s="126">
        <f t="shared" ref="H209:I222" si="54">G209/E209*100</f>
        <v>100</v>
      </c>
      <c r="I209" s="49" t="e">
        <f t="shared" ref="I209:I212" si="55">G209/F209*100</f>
        <v>#DIV/0!</v>
      </c>
      <c r="K209" s="225"/>
    </row>
    <row r="210" spans="1:11" ht="18">
      <c r="A210" s="329"/>
      <c r="B210" s="308"/>
      <c r="C210" s="308"/>
      <c r="D210" s="65">
        <v>310</v>
      </c>
      <c r="E210" s="126">
        <v>687.6</v>
      </c>
      <c r="F210" s="126"/>
      <c r="G210" s="126">
        <v>687.6</v>
      </c>
      <c r="H210" s="126">
        <f t="shared" si="54"/>
        <v>100</v>
      </c>
      <c r="I210" s="49" t="e">
        <f t="shared" si="55"/>
        <v>#DIV/0!</v>
      </c>
      <c r="K210" s="225"/>
    </row>
    <row r="211" spans="1:11" ht="35.25" customHeight="1">
      <c r="A211" s="235" t="s">
        <v>60</v>
      </c>
      <c r="B211" s="42" t="s">
        <v>145</v>
      </c>
      <c r="C211" s="65" t="s">
        <v>13</v>
      </c>
      <c r="D211" s="65">
        <v>226</v>
      </c>
      <c r="E211" s="82">
        <v>199.6</v>
      </c>
      <c r="F211" s="82"/>
      <c r="G211" s="82">
        <v>199.6</v>
      </c>
      <c r="H211" s="126">
        <f t="shared" si="54"/>
        <v>100</v>
      </c>
      <c r="I211" s="49" t="e">
        <f t="shared" si="55"/>
        <v>#DIV/0!</v>
      </c>
      <c r="K211" s="225"/>
    </row>
    <row r="212" spans="1:11" ht="18">
      <c r="A212" s="228" t="s">
        <v>26</v>
      </c>
      <c r="B212" s="42">
        <v>3130008060</v>
      </c>
      <c r="C212" s="42" t="s">
        <v>170</v>
      </c>
      <c r="D212" s="172" t="s">
        <v>123</v>
      </c>
      <c r="E212" s="82">
        <v>38.4</v>
      </c>
      <c r="F212" s="82">
        <v>38.4</v>
      </c>
      <c r="G212" s="82">
        <v>38.4</v>
      </c>
      <c r="H212" s="82">
        <f t="shared" si="54"/>
        <v>100</v>
      </c>
      <c r="I212" s="12">
        <f t="shared" si="55"/>
        <v>100</v>
      </c>
      <c r="K212" s="225"/>
    </row>
    <row r="213" spans="1:11" ht="36" hidden="1">
      <c r="A213" s="228" t="s">
        <v>60</v>
      </c>
      <c r="B213" s="42" t="s">
        <v>145</v>
      </c>
      <c r="C213" s="42" t="s">
        <v>13</v>
      </c>
      <c r="D213" s="172">
        <v>225</v>
      </c>
      <c r="E213" s="82"/>
      <c r="F213" s="82"/>
      <c r="G213" s="82"/>
      <c r="H213" s="82" t="e">
        <f t="shared" si="54"/>
        <v>#DIV/0!</v>
      </c>
      <c r="I213" s="12"/>
      <c r="K213" s="225"/>
    </row>
    <row r="214" spans="1:11" ht="36" hidden="1">
      <c r="A214" s="228" t="s">
        <v>60</v>
      </c>
      <c r="B214" s="42" t="s">
        <v>145</v>
      </c>
      <c r="C214" s="42" t="s">
        <v>13</v>
      </c>
      <c r="D214" s="172">
        <v>226</v>
      </c>
      <c r="E214" s="82"/>
      <c r="F214" s="82"/>
      <c r="G214" s="82"/>
      <c r="H214" s="82" t="e">
        <f t="shared" si="54"/>
        <v>#DIV/0!</v>
      </c>
      <c r="I214" s="12"/>
      <c r="K214" s="225"/>
    </row>
    <row r="215" spans="1:11" s="30" customFormat="1" ht="18">
      <c r="A215" s="232" t="s">
        <v>211</v>
      </c>
      <c r="B215" s="110"/>
      <c r="C215" s="111"/>
      <c r="D215" s="113"/>
      <c r="E215" s="158">
        <f>SUM(E203:E212)</f>
        <v>8085.4000000000005</v>
      </c>
      <c r="F215" s="158">
        <f t="shared" ref="F215:G215" si="56">SUM(F203:F212)</f>
        <v>9271.5000000000018</v>
      </c>
      <c r="G215" s="158">
        <f t="shared" si="56"/>
        <v>7916.1000000000013</v>
      </c>
      <c r="H215" s="158">
        <f t="shared" si="54"/>
        <v>97.906102357335456</v>
      </c>
      <c r="I215" s="29">
        <f t="shared" ref="I215:I274" si="57">G215/F215*100</f>
        <v>85.38100630965863</v>
      </c>
      <c r="K215" s="225"/>
    </row>
    <row r="216" spans="1:11" ht="56.4" customHeight="1">
      <c r="A216" s="228" t="s">
        <v>72</v>
      </c>
      <c r="B216" s="88" t="s">
        <v>76</v>
      </c>
      <c r="C216" s="88" t="s">
        <v>13</v>
      </c>
      <c r="D216" s="162"/>
      <c r="E216" s="82">
        <f>SUM(E218:E222)</f>
        <v>18183.599999999999</v>
      </c>
      <c r="F216" s="82">
        <f t="shared" ref="F216:G216" si="58">SUM(F218:F222)</f>
        <v>15935.8</v>
      </c>
      <c r="G216" s="82">
        <f t="shared" si="58"/>
        <v>18132.100000000002</v>
      </c>
      <c r="H216" s="82">
        <f t="shared" si="54"/>
        <v>99.716777755779944</v>
      </c>
      <c r="I216" s="12">
        <f t="shared" si="57"/>
        <v>113.78217598112428</v>
      </c>
      <c r="K216" s="225"/>
    </row>
    <row r="217" spans="1:11" ht="18" hidden="1">
      <c r="A217" s="228"/>
      <c r="B217" s="189"/>
      <c r="C217" s="176"/>
      <c r="D217" s="90">
        <v>241</v>
      </c>
      <c r="E217" s="82"/>
      <c r="F217" s="82"/>
      <c r="G217" s="82"/>
      <c r="H217" s="82" t="e">
        <f t="shared" si="54"/>
        <v>#DIV/0!</v>
      </c>
      <c r="I217" s="12" t="e">
        <f t="shared" si="57"/>
        <v>#DIV/0!</v>
      </c>
      <c r="K217" s="225"/>
    </row>
    <row r="218" spans="1:11" ht="18">
      <c r="A218" s="229" t="s">
        <v>46</v>
      </c>
      <c r="B218" s="187" t="s">
        <v>73</v>
      </c>
      <c r="C218" s="171" t="s">
        <v>13</v>
      </c>
      <c r="D218" s="65">
        <v>225</v>
      </c>
      <c r="E218" s="126">
        <v>15335.5</v>
      </c>
      <c r="F218" s="126">
        <v>13239.3</v>
      </c>
      <c r="G218" s="126">
        <v>15287.7</v>
      </c>
      <c r="H218" s="126">
        <f t="shared" si="54"/>
        <v>99.688304913436156</v>
      </c>
      <c r="I218" s="49">
        <f t="shared" si="57"/>
        <v>115.4721171058893</v>
      </c>
      <c r="K218" s="225"/>
    </row>
    <row r="219" spans="1:11" ht="21.75" customHeight="1">
      <c r="A219" s="234" t="s">
        <v>74</v>
      </c>
      <c r="B219" s="195" t="s">
        <v>77</v>
      </c>
      <c r="C219" s="169">
        <v>244</v>
      </c>
      <c r="D219" s="65">
        <v>225</v>
      </c>
      <c r="E219" s="126">
        <v>467.5</v>
      </c>
      <c r="F219" s="126">
        <v>526.9</v>
      </c>
      <c r="G219" s="126">
        <v>467.5</v>
      </c>
      <c r="H219" s="126">
        <f t="shared" si="54"/>
        <v>100</v>
      </c>
      <c r="I219" s="48">
        <f t="shared" si="54"/>
        <v>18.978933383943826</v>
      </c>
      <c r="K219" s="225"/>
    </row>
    <row r="220" spans="1:11" ht="23.25" customHeight="1">
      <c r="A220" s="317" t="s">
        <v>46</v>
      </c>
      <c r="B220" s="255" t="s">
        <v>78</v>
      </c>
      <c r="C220" s="309" t="s">
        <v>13</v>
      </c>
      <c r="D220" s="65">
        <v>223</v>
      </c>
      <c r="E220" s="126">
        <v>95</v>
      </c>
      <c r="F220" s="126">
        <v>60</v>
      </c>
      <c r="G220" s="126">
        <v>95</v>
      </c>
      <c r="H220" s="126">
        <f t="shared" si="54"/>
        <v>100</v>
      </c>
      <c r="I220" s="49">
        <f t="shared" ref="I220:I221" si="59">G220/F220*100</f>
        <v>158.33333333333331</v>
      </c>
      <c r="K220" s="225"/>
    </row>
    <row r="221" spans="1:11" ht="21.75" customHeight="1">
      <c r="A221" s="318"/>
      <c r="B221" s="296"/>
      <c r="C221" s="309"/>
      <c r="D221" s="65">
        <v>225</v>
      </c>
      <c r="E221" s="126">
        <v>952</v>
      </c>
      <c r="F221" s="126">
        <v>776</v>
      </c>
      <c r="G221" s="126">
        <v>952</v>
      </c>
      <c r="H221" s="126">
        <f t="shared" si="54"/>
        <v>100</v>
      </c>
      <c r="I221" s="49">
        <f t="shared" si="59"/>
        <v>122.68041237113403</v>
      </c>
      <c r="K221" s="225"/>
    </row>
    <row r="222" spans="1:11" ht="22.5" customHeight="1">
      <c r="A222" s="319"/>
      <c r="B222" s="297"/>
      <c r="C222" s="309"/>
      <c r="D222" s="169">
        <v>226</v>
      </c>
      <c r="E222" s="126">
        <v>1333.6</v>
      </c>
      <c r="F222" s="126">
        <v>1333.6</v>
      </c>
      <c r="G222" s="126">
        <v>1329.9</v>
      </c>
      <c r="H222" s="126">
        <f t="shared" si="54"/>
        <v>99.722555488902231</v>
      </c>
      <c r="I222" s="49">
        <f t="shared" si="57"/>
        <v>99.722555488902231</v>
      </c>
      <c r="K222" s="225"/>
    </row>
    <row r="223" spans="1:11" ht="18" hidden="1">
      <c r="A223" s="229" t="s">
        <v>46</v>
      </c>
      <c r="B223" s="196" t="s">
        <v>79</v>
      </c>
      <c r="C223" s="170" t="s">
        <v>13</v>
      </c>
      <c r="D223" s="169">
        <v>310</v>
      </c>
      <c r="E223" s="126"/>
      <c r="F223" s="126">
        <v>693.9</v>
      </c>
      <c r="G223" s="126"/>
      <c r="H223" s="126" t="e">
        <f t="shared" ref="H223:H274" si="60">G223/E223*100</f>
        <v>#DIV/0!</v>
      </c>
      <c r="I223" s="49">
        <f t="shared" si="57"/>
        <v>0</v>
      </c>
      <c r="K223" s="225"/>
    </row>
    <row r="224" spans="1:11" ht="18" hidden="1">
      <c r="A224" s="330" t="s">
        <v>12</v>
      </c>
      <c r="B224" s="331">
        <v>9200800</v>
      </c>
      <c r="C224" s="281" t="s">
        <v>13</v>
      </c>
      <c r="D224" s="172"/>
      <c r="E224" s="82"/>
      <c r="F224" s="82"/>
      <c r="G224" s="82"/>
      <c r="H224" s="126" t="e">
        <f t="shared" si="60"/>
        <v>#DIV/0!</v>
      </c>
      <c r="I224" s="49" t="e">
        <f t="shared" si="57"/>
        <v>#DIV/0!</v>
      </c>
      <c r="K224" s="225"/>
    </row>
    <row r="225" spans="1:11" ht="18" hidden="1">
      <c r="A225" s="330"/>
      <c r="B225" s="332"/>
      <c r="C225" s="280"/>
      <c r="D225" s="172">
        <v>225</v>
      </c>
      <c r="E225" s="82"/>
      <c r="F225" s="82"/>
      <c r="G225" s="82"/>
      <c r="H225" s="126" t="e">
        <f t="shared" si="60"/>
        <v>#DIV/0!</v>
      </c>
      <c r="I225" s="49" t="e">
        <f t="shared" si="57"/>
        <v>#DIV/0!</v>
      </c>
      <c r="K225" s="225"/>
    </row>
    <row r="226" spans="1:11" ht="18" hidden="1">
      <c r="A226" s="330"/>
      <c r="B226" s="332"/>
      <c r="C226" s="280"/>
      <c r="D226" s="172">
        <v>226</v>
      </c>
      <c r="E226" s="82"/>
      <c r="F226" s="82"/>
      <c r="G226" s="82"/>
      <c r="H226" s="126" t="e">
        <f t="shared" si="60"/>
        <v>#DIV/0!</v>
      </c>
      <c r="I226" s="49" t="e">
        <f t="shared" si="57"/>
        <v>#DIV/0!</v>
      </c>
      <c r="K226" s="225"/>
    </row>
    <row r="227" spans="1:11" ht="18" hidden="1">
      <c r="A227" s="330"/>
      <c r="B227" s="333"/>
      <c r="C227" s="280"/>
      <c r="D227" s="172">
        <v>310</v>
      </c>
      <c r="E227" s="82"/>
      <c r="F227" s="82"/>
      <c r="G227" s="82"/>
      <c r="H227" s="126" t="e">
        <f t="shared" si="60"/>
        <v>#DIV/0!</v>
      </c>
      <c r="I227" s="49" t="e">
        <f t="shared" si="57"/>
        <v>#DIV/0!</v>
      </c>
      <c r="K227" s="225"/>
    </row>
    <row r="228" spans="1:11" ht="18">
      <c r="A228" s="228" t="s">
        <v>26</v>
      </c>
      <c r="B228" s="42">
        <v>3130008060</v>
      </c>
      <c r="C228" s="42" t="s">
        <v>170</v>
      </c>
      <c r="D228" s="172" t="s">
        <v>123</v>
      </c>
      <c r="E228" s="82">
        <v>44.8</v>
      </c>
      <c r="F228" s="82">
        <v>89.6</v>
      </c>
      <c r="G228" s="82">
        <v>44.8</v>
      </c>
      <c r="H228" s="82">
        <f t="shared" si="60"/>
        <v>100</v>
      </c>
      <c r="I228" s="12">
        <f t="shared" si="57"/>
        <v>50</v>
      </c>
      <c r="K228" s="225"/>
    </row>
    <row r="229" spans="1:11" ht="18" hidden="1">
      <c r="A229" s="228" t="s">
        <v>12</v>
      </c>
      <c r="B229" s="194" t="s">
        <v>47</v>
      </c>
      <c r="C229" s="42" t="s">
        <v>13</v>
      </c>
      <c r="D229" s="172">
        <v>226</v>
      </c>
      <c r="E229" s="82"/>
      <c r="F229" s="82"/>
      <c r="G229" s="82"/>
      <c r="H229" s="82" t="e">
        <f t="shared" si="60"/>
        <v>#DIV/0!</v>
      </c>
      <c r="I229" s="12" t="e">
        <f t="shared" si="57"/>
        <v>#DIV/0!</v>
      </c>
      <c r="K229" s="225"/>
    </row>
    <row r="230" spans="1:11" ht="36" hidden="1">
      <c r="A230" s="228" t="s">
        <v>60</v>
      </c>
      <c r="B230" s="42" t="s">
        <v>145</v>
      </c>
      <c r="C230" s="42" t="s">
        <v>13</v>
      </c>
      <c r="D230" s="172">
        <v>225</v>
      </c>
      <c r="E230" s="82"/>
      <c r="F230" s="82"/>
      <c r="G230" s="82"/>
      <c r="H230" s="82" t="e">
        <f t="shared" si="60"/>
        <v>#DIV/0!</v>
      </c>
      <c r="I230" s="12"/>
      <c r="K230" s="225"/>
    </row>
    <row r="231" spans="1:11" ht="36" hidden="1">
      <c r="A231" s="228" t="s">
        <v>60</v>
      </c>
      <c r="B231" s="42" t="s">
        <v>145</v>
      </c>
      <c r="C231" s="42" t="s">
        <v>13</v>
      </c>
      <c r="D231" s="172">
        <v>226</v>
      </c>
      <c r="E231" s="82"/>
      <c r="F231" s="82"/>
      <c r="G231" s="82"/>
      <c r="H231" s="82" t="e">
        <f t="shared" si="60"/>
        <v>#DIV/0!</v>
      </c>
      <c r="I231" s="12"/>
      <c r="K231" s="225"/>
    </row>
    <row r="232" spans="1:11" s="30" customFormat="1" ht="21.6" customHeight="1">
      <c r="A232" s="232" t="s">
        <v>212</v>
      </c>
      <c r="B232" s="110"/>
      <c r="C232" s="111"/>
      <c r="D232" s="112"/>
      <c r="E232" s="158">
        <f>E216+E228</f>
        <v>18228.399999999998</v>
      </c>
      <c r="F232" s="158">
        <f>F216+F228</f>
        <v>16025.4</v>
      </c>
      <c r="G232" s="158">
        <f>G216+G228</f>
        <v>18176.900000000001</v>
      </c>
      <c r="H232" s="158">
        <f t="shared" si="60"/>
        <v>99.71747383204233</v>
      </c>
      <c r="I232" s="29">
        <f t="shared" si="57"/>
        <v>113.4255619204513</v>
      </c>
      <c r="K232" s="225"/>
    </row>
    <row r="233" spans="1:11" s="30" customFormat="1" ht="17.399999999999999" customHeight="1">
      <c r="A233" s="23" t="s">
        <v>213</v>
      </c>
      <c r="B233" s="33"/>
      <c r="C233" s="34"/>
      <c r="D233" s="14"/>
      <c r="E233" s="58">
        <f>SUM(E234:E274)</f>
        <v>63243.500000000007</v>
      </c>
      <c r="F233" s="58">
        <f>SUM(F234:F274)</f>
        <v>59745.900000000009</v>
      </c>
      <c r="G233" s="58">
        <f>SUM(G234:G274)</f>
        <v>63041.89999999998</v>
      </c>
      <c r="H233" s="58">
        <f t="shared" si="60"/>
        <v>99.681232063374054</v>
      </c>
      <c r="I233" s="15">
        <f t="shared" si="57"/>
        <v>105.51669654319372</v>
      </c>
      <c r="K233" s="225"/>
    </row>
    <row r="234" spans="1:11" s="30" customFormat="1" ht="27" customHeight="1">
      <c r="A234" s="334" t="s">
        <v>70</v>
      </c>
      <c r="B234" s="286" t="s">
        <v>65</v>
      </c>
      <c r="C234" s="42" t="s">
        <v>34</v>
      </c>
      <c r="D234" s="172">
        <v>211</v>
      </c>
      <c r="E234" s="82">
        <v>14911.8</v>
      </c>
      <c r="F234" s="82">
        <v>13642</v>
      </c>
      <c r="G234" s="82">
        <v>14911.8</v>
      </c>
      <c r="H234" s="82">
        <f t="shared" si="60"/>
        <v>100</v>
      </c>
      <c r="I234" s="12">
        <f t="shared" si="57"/>
        <v>109.30801935200117</v>
      </c>
      <c r="J234" s="31"/>
      <c r="K234" s="225"/>
    </row>
    <row r="235" spans="1:11" s="30" customFormat="1" ht="18">
      <c r="A235" s="335"/>
      <c r="B235" s="287"/>
      <c r="C235" s="42" t="s">
        <v>34</v>
      </c>
      <c r="D235" s="172">
        <v>266</v>
      </c>
      <c r="E235" s="82">
        <v>26.4</v>
      </c>
      <c r="F235" s="82">
        <v>1.2</v>
      </c>
      <c r="G235" s="82">
        <v>26.3</v>
      </c>
      <c r="H235" s="82">
        <f t="shared" si="60"/>
        <v>99.621212121212139</v>
      </c>
      <c r="I235" s="12">
        <f t="shared" si="57"/>
        <v>2191.666666666667</v>
      </c>
      <c r="J235" s="31"/>
      <c r="K235" s="225"/>
    </row>
    <row r="236" spans="1:11" s="30" customFormat="1" ht="18">
      <c r="A236" s="335"/>
      <c r="B236" s="287"/>
      <c r="C236" s="42" t="s">
        <v>41</v>
      </c>
      <c r="D236" s="172">
        <v>213</v>
      </c>
      <c r="E236" s="82">
        <v>4490.8</v>
      </c>
      <c r="F236" s="82">
        <v>4138.6000000000004</v>
      </c>
      <c r="G236" s="82">
        <v>4490.8</v>
      </c>
      <c r="H236" s="82">
        <f t="shared" si="60"/>
        <v>100</v>
      </c>
      <c r="I236" s="12">
        <f t="shared" si="57"/>
        <v>108.51012419658821</v>
      </c>
      <c r="J236" s="31"/>
      <c r="K236" s="225"/>
    </row>
    <row r="237" spans="1:11" s="30" customFormat="1" ht="18">
      <c r="A237" s="335"/>
      <c r="B237" s="287"/>
      <c r="C237" s="42" t="s">
        <v>13</v>
      </c>
      <c r="D237" s="172">
        <v>221</v>
      </c>
      <c r="E237" s="82">
        <v>41.3</v>
      </c>
      <c r="F237" s="82">
        <v>40.299999999999997</v>
      </c>
      <c r="G237" s="82">
        <v>41.2</v>
      </c>
      <c r="H237" s="82">
        <f t="shared" si="60"/>
        <v>99.757869249394687</v>
      </c>
      <c r="I237" s="12">
        <f t="shared" si="57"/>
        <v>102.23325062034741</v>
      </c>
      <c r="J237" s="31"/>
      <c r="K237" s="225"/>
    </row>
    <row r="238" spans="1:11" s="30" customFormat="1" ht="18">
      <c r="A238" s="335"/>
      <c r="B238" s="287"/>
      <c r="C238" s="42" t="s">
        <v>13</v>
      </c>
      <c r="D238" s="172">
        <v>223</v>
      </c>
      <c r="E238" s="82">
        <v>829.9</v>
      </c>
      <c r="F238" s="82">
        <v>572.20000000000005</v>
      </c>
      <c r="G238" s="82">
        <v>808.3</v>
      </c>
      <c r="H238" s="82">
        <f>G238/E238*100</f>
        <v>97.397276780334977</v>
      </c>
      <c r="I238" s="12">
        <f t="shared" si="57"/>
        <v>141.26179657462424</v>
      </c>
      <c r="J238" s="31"/>
      <c r="K238" s="225"/>
    </row>
    <row r="239" spans="1:11" s="30" customFormat="1" ht="18">
      <c r="A239" s="335"/>
      <c r="B239" s="287"/>
      <c r="C239" s="42" t="s">
        <v>13</v>
      </c>
      <c r="D239" s="172">
        <v>225</v>
      </c>
      <c r="E239" s="82">
        <v>320.7</v>
      </c>
      <c r="F239" s="82">
        <v>55.7</v>
      </c>
      <c r="G239" s="82">
        <v>320.5</v>
      </c>
      <c r="H239" s="82">
        <f>G239/E239*100</f>
        <v>99.937636420330534</v>
      </c>
      <c r="I239" s="12">
        <f t="shared" si="57"/>
        <v>575.40394973070011</v>
      </c>
      <c r="J239" s="31"/>
      <c r="K239" s="225"/>
    </row>
    <row r="240" spans="1:11" s="30" customFormat="1" ht="18">
      <c r="A240" s="335"/>
      <c r="B240" s="287"/>
      <c r="C240" s="42" t="s">
        <v>13</v>
      </c>
      <c r="D240" s="172">
        <v>226</v>
      </c>
      <c r="E240" s="82">
        <v>600.79999999999995</v>
      </c>
      <c r="F240" s="82">
        <v>276</v>
      </c>
      <c r="G240" s="82">
        <v>600.79999999999995</v>
      </c>
      <c r="H240" s="82">
        <f t="shared" si="60"/>
        <v>100</v>
      </c>
      <c r="I240" s="12">
        <f t="shared" si="57"/>
        <v>217.68115942028982</v>
      </c>
      <c r="J240" s="31"/>
      <c r="K240" s="225"/>
    </row>
    <row r="241" spans="1:11" s="30" customFormat="1" ht="18">
      <c r="A241" s="335"/>
      <c r="B241" s="287"/>
      <c r="C241" s="42" t="s">
        <v>13</v>
      </c>
      <c r="D241" s="172">
        <v>227</v>
      </c>
      <c r="E241" s="82">
        <v>41.2</v>
      </c>
      <c r="F241" s="82">
        <v>641.70000000000005</v>
      </c>
      <c r="G241" s="82">
        <v>41.1</v>
      </c>
      <c r="H241" s="82">
        <f t="shared" si="60"/>
        <v>99.757281553398059</v>
      </c>
      <c r="I241" s="12">
        <f t="shared" si="57"/>
        <v>6.4048620850864895</v>
      </c>
      <c r="J241" s="31"/>
      <c r="K241" s="225"/>
    </row>
    <row r="242" spans="1:11" s="30" customFormat="1" ht="18">
      <c r="A242" s="335"/>
      <c r="B242" s="287"/>
      <c r="C242" s="42" t="s">
        <v>13</v>
      </c>
      <c r="D242" s="172">
        <v>229</v>
      </c>
      <c r="E242" s="82">
        <v>25.5</v>
      </c>
      <c r="F242" s="82">
        <v>50</v>
      </c>
      <c r="G242" s="82">
        <v>0</v>
      </c>
      <c r="H242" s="82">
        <f t="shared" si="60"/>
        <v>0</v>
      </c>
      <c r="I242" s="12">
        <f t="shared" si="57"/>
        <v>0</v>
      </c>
      <c r="J242" s="31"/>
      <c r="K242" s="225"/>
    </row>
    <row r="243" spans="1:11" s="30" customFormat="1" ht="18">
      <c r="A243" s="335"/>
      <c r="B243" s="287"/>
      <c r="C243" s="42" t="s">
        <v>13</v>
      </c>
      <c r="D243" s="172">
        <v>310</v>
      </c>
      <c r="E243" s="82">
        <v>85.9</v>
      </c>
      <c r="F243" s="82"/>
      <c r="G243" s="82">
        <v>83.3</v>
      </c>
      <c r="H243" s="82">
        <f t="shared" si="60"/>
        <v>96.973224679860294</v>
      </c>
      <c r="I243" s="12"/>
      <c r="J243" s="31"/>
      <c r="K243" s="225"/>
    </row>
    <row r="244" spans="1:11" s="30" customFormat="1" ht="18">
      <c r="A244" s="335"/>
      <c r="B244" s="287"/>
      <c r="C244" s="42" t="s">
        <v>13</v>
      </c>
      <c r="D244" s="172">
        <v>341</v>
      </c>
      <c r="E244" s="82">
        <v>3.9</v>
      </c>
      <c r="F244" s="82"/>
      <c r="G244" s="82">
        <v>3.9</v>
      </c>
      <c r="H244" s="82">
        <f t="shared" si="60"/>
        <v>100</v>
      </c>
      <c r="I244" s="12"/>
      <c r="J244" s="31"/>
      <c r="K244" s="225"/>
    </row>
    <row r="245" spans="1:11" s="30" customFormat="1" ht="18">
      <c r="A245" s="335"/>
      <c r="B245" s="287"/>
      <c r="C245" s="42" t="s">
        <v>13</v>
      </c>
      <c r="D245" s="172">
        <v>343</v>
      </c>
      <c r="E245" s="82">
        <v>1507.6</v>
      </c>
      <c r="F245" s="82">
        <v>2319.1999999999998</v>
      </c>
      <c r="G245" s="82">
        <v>1432.6</v>
      </c>
      <c r="H245" s="82">
        <f t="shared" si="60"/>
        <v>95.025205624834172</v>
      </c>
      <c r="I245" s="12">
        <f t="shared" si="57"/>
        <v>61.771300448430502</v>
      </c>
      <c r="J245" s="31"/>
      <c r="K245" s="225"/>
    </row>
    <row r="246" spans="1:11" s="30" customFormat="1" ht="18">
      <c r="A246" s="335"/>
      <c r="B246" s="287"/>
      <c r="C246" s="42" t="s">
        <v>13</v>
      </c>
      <c r="D246" s="172">
        <v>344</v>
      </c>
      <c r="E246" s="82">
        <v>99.7</v>
      </c>
      <c r="F246" s="82"/>
      <c r="G246" s="82">
        <v>99.6</v>
      </c>
      <c r="H246" s="82">
        <f t="shared" si="60"/>
        <v>99.899699097291872</v>
      </c>
      <c r="I246" s="12"/>
      <c r="J246" s="31"/>
      <c r="K246" s="225"/>
    </row>
    <row r="247" spans="1:11" s="30" customFormat="1" ht="18">
      <c r="A247" s="335"/>
      <c r="B247" s="287"/>
      <c r="C247" s="42" t="s">
        <v>13</v>
      </c>
      <c r="D247" s="172">
        <v>345</v>
      </c>
      <c r="E247" s="82">
        <v>274.89999999999998</v>
      </c>
      <c r="F247" s="82"/>
      <c r="G247" s="82">
        <v>274.89999999999998</v>
      </c>
      <c r="H247" s="82">
        <f t="shared" si="60"/>
        <v>100</v>
      </c>
      <c r="I247" s="12"/>
      <c r="J247" s="31"/>
      <c r="K247" s="225"/>
    </row>
    <row r="248" spans="1:11" s="30" customFormat="1" ht="18">
      <c r="A248" s="335"/>
      <c r="B248" s="287"/>
      <c r="C248" s="42" t="s">
        <v>13</v>
      </c>
      <c r="D248" s="172">
        <v>346</v>
      </c>
      <c r="E248" s="82">
        <v>340.2</v>
      </c>
      <c r="F248" s="82"/>
      <c r="G248" s="82">
        <v>340.1</v>
      </c>
      <c r="H248" s="82">
        <f t="shared" si="60"/>
        <v>99.970605526161094</v>
      </c>
      <c r="I248" s="12"/>
      <c r="J248" s="31"/>
      <c r="K248" s="225"/>
    </row>
    <row r="249" spans="1:11" s="30" customFormat="1" ht="18">
      <c r="A249" s="335"/>
      <c r="B249" s="287"/>
      <c r="C249" s="42" t="s">
        <v>13</v>
      </c>
      <c r="D249" s="172">
        <v>349</v>
      </c>
      <c r="E249" s="82">
        <v>27.6</v>
      </c>
      <c r="F249" s="82"/>
      <c r="G249" s="82">
        <v>27.6</v>
      </c>
      <c r="H249" s="82">
        <f t="shared" si="60"/>
        <v>100</v>
      </c>
      <c r="I249" s="12"/>
      <c r="J249" s="31"/>
      <c r="K249" s="225"/>
    </row>
    <row r="250" spans="1:11" s="30" customFormat="1" ht="18">
      <c r="A250" s="335"/>
      <c r="B250" s="287"/>
      <c r="C250" s="42" t="s">
        <v>35</v>
      </c>
      <c r="D250" s="172">
        <v>291</v>
      </c>
      <c r="E250" s="82">
        <v>6.9</v>
      </c>
      <c r="F250" s="82">
        <v>184.6</v>
      </c>
      <c r="G250" s="82">
        <v>6.8</v>
      </c>
      <c r="H250" s="82">
        <f t="shared" si="60"/>
        <v>98.550724637681157</v>
      </c>
      <c r="I250" s="12">
        <f t="shared" si="57"/>
        <v>3.6836403033586129</v>
      </c>
      <c r="J250" s="31"/>
      <c r="K250" s="225"/>
    </row>
    <row r="251" spans="1:11" s="30" customFormat="1" ht="18">
      <c r="A251" s="336"/>
      <c r="B251" s="288"/>
      <c r="C251" s="42" t="s">
        <v>36</v>
      </c>
      <c r="D251" s="172">
        <v>291</v>
      </c>
      <c r="E251" s="82">
        <v>81.7</v>
      </c>
      <c r="F251" s="82">
        <v>72.900000000000006</v>
      </c>
      <c r="G251" s="82">
        <v>76.5</v>
      </c>
      <c r="H251" s="82">
        <f t="shared" si="60"/>
        <v>93.63525091799265</v>
      </c>
      <c r="I251" s="12">
        <f t="shared" si="57"/>
        <v>104.93827160493827</v>
      </c>
      <c r="J251" s="31"/>
      <c r="K251" s="225"/>
    </row>
    <row r="252" spans="1:11" s="30" customFormat="1" ht="18" customHeight="1">
      <c r="A252" s="334" t="s">
        <v>195</v>
      </c>
      <c r="B252" s="286" t="s">
        <v>185</v>
      </c>
      <c r="C252" s="83" t="s">
        <v>34</v>
      </c>
      <c r="D252" s="172">
        <v>211</v>
      </c>
      <c r="E252" s="82">
        <v>142.5</v>
      </c>
      <c r="F252" s="82"/>
      <c r="G252" s="82">
        <v>142.5</v>
      </c>
      <c r="H252" s="82">
        <f t="shared" si="60"/>
        <v>100</v>
      </c>
      <c r="I252" s="12"/>
      <c r="J252" s="31"/>
      <c r="K252" s="225"/>
    </row>
    <row r="253" spans="1:11" s="30" customFormat="1" ht="18">
      <c r="A253" s="336"/>
      <c r="B253" s="288"/>
      <c r="C253" s="42" t="s">
        <v>41</v>
      </c>
      <c r="D253" s="172">
        <v>213</v>
      </c>
      <c r="E253" s="82">
        <v>43</v>
      </c>
      <c r="F253" s="82"/>
      <c r="G253" s="82">
        <v>43</v>
      </c>
      <c r="H253" s="82">
        <f t="shared" si="60"/>
        <v>100</v>
      </c>
      <c r="I253" s="12"/>
      <c r="J253" s="31"/>
      <c r="K253" s="225"/>
    </row>
    <row r="254" spans="1:11" s="30" customFormat="1" ht="19.8" customHeight="1">
      <c r="A254" s="334" t="s">
        <v>55</v>
      </c>
      <c r="B254" s="286" t="s">
        <v>146</v>
      </c>
      <c r="C254" s="286" t="s">
        <v>13</v>
      </c>
      <c r="D254" s="172">
        <v>226</v>
      </c>
      <c r="E254" s="82">
        <v>9.1999999999999993</v>
      </c>
      <c r="F254" s="82"/>
      <c r="G254" s="82">
        <v>9.1</v>
      </c>
      <c r="H254" s="82">
        <f t="shared" si="60"/>
        <v>98.913043478260875</v>
      </c>
      <c r="I254" s="12"/>
      <c r="J254" s="31"/>
      <c r="K254" s="225"/>
    </row>
    <row r="255" spans="1:11" s="30" customFormat="1" ht="19.8" customHeight="1">
      <c r="A255" s="336"/>
      <c r="B255" s="288"/>
      <c r="C255" s="254"/>
      <c r="D255" s="172">
        <v>229</v>
      </c>
      <c r="E255" s="82">
        <v>55.7</v>
      </c>
      <c r="F255" s="82"/>
      <c r="G255" s="82">
        <v>55.7</v>
      </c>
      <c r="H255" s="82">
        <f t="shared" si="60"/>
        <v>100</v>
      </c>
      <c r="I255" s="12"/>
      <c r="J255" s="31"/>
      <c r="K255" s="225"/>
    </row>
    <row r="256" spans="1:11" s="30" customFormat="1" ht="54">
      <c r="A256" s="228" t="s">
        <v>71</v>
      </c>
      <c r="B256" s="42" t="s">
        <v>66</v>
      </c>
      <c r="C256" s="42" t="s">
        <v>43</v>
      </c>
      <c r="D256" s="172">
        <v>244</v>
      </c>
      <c r="E256" s="82">
        <v>625.29999999999995</v>
      </c>
      <c r="F256" s="82">
        <v>636.70000000000005</v>
      </c>
      <c r="G256" s="82">
        <v>555.6</v>
      </c>
      <c r="H256" s="82">
        <f t="shared" si="60"/>
        <v>88.853350391811929</v>
      </c>
      <c r="I256" s="12">
        <f t="shared" ref="I256" si="61">G256/F256*100</f>
        <v>87.262446992304064</v>
      </c>
      <c r="J256" s="31"/>
      <c r="K256" s="225"/>
    </row>
    <row r="257" spans="1:11" s="30" customFormat="1" ht="18" hidden="1" customHeight="1">
      <c r="A257" s="330" t="s">
        <v>68</v>
      </c>
      <c r="B257" s="286" t="s">
        <v>67</v>
      </c>
      <c r="C257" s="42" t="s">
        <v>34</v>
      </c>
      <c r="D257" s="172">
        <v>211</v>
      </c>
      <c r="E257" s="82"/>
      <c r="F257" s="82">
        <v>567.9</v>
      </c>
      <c r="G257" s="82"/>
      <c r="H257" s="82" t="e">
        <f t="shared" si="60"/>
        <v>#DIV/0!</v>
      </c>
      <c r="I257" s="12">
        <f t="shared" si="57"/>
        <v>0</v>
      </c>
      <c r="J257" s="31"/>
      <c r="K257" s="225"/>
    </row>
    <row r="258" spans="1:11" s="30" customFormat="1" ht="18" hidden="1">
      <c r="A258" s="330"/>
      <c r="B258" s="288"/>
      <c r="C258" s="42" t="s">
        <v>41</v>
      </c>
      <c r="D258" s="172">
        <v>213</v>
      </c>
      <c r="E258" s="82"/>
      <c r="F258" s="82">
        <v>177.2</v>
      </c>
      <c r="G258" s="82"/>
      <c r="H258" s="82" t="e">
        <f t="shared" si="60"/>
        <v>#DIV/0!</v>
      </c>
      <c r="I258" s="12">
        <f t="shared" si="57"/>
        <v>0</v>
      </c>
      <c r="J258" s="31"/>
      <c r="K258" s="225"/>
    </row>
    <row r="259" spans="1:11" s="30" customFormat="1" ht="18" hidden="1">
      <c r="A259" s="330"/>
      <c r="B259" s="286" t="s">
        <v>114</v>
      </c>
      <c r="C259" s="42" t="s">
        <v>34</v>
      </c>
      <c r="D259" s="172">
        <v>211</v>
      </c>
      <c r="E259" s="82"/>
      <c r="F259" s="82">
        <v>29.9</v>
      </c>
      <c r="G259" s="82"/>
      <c r="H259" s="82" t="e">
        <f t="shared" si="60"/>
        <v>#DIV/0!</v>
      </c>
      <c r="I259" s="12">
        <f t="shared" si="57"/>
        <v>0</v>
      </c>
      <c r="J259" s="31"/>
      <c r="K259" s="225"/>
    </row>
    <row r="260" spans="1:11" s="30" customFormat="1" ht="18" hidden="1">
      <c r="A260" s="330"/>
      <c r="B260" s="288"/>
      <c r="C260" s="42" t="s">
        <v>41</v>
      </c>
      <c r="D260" s="172">
        <v>213</v>
      </c>
      <c r="E260" s="82"/>
      <c r="F260" s="82">
        <v>9.3000000000000007</v>
      </c>
      <c r="G260" s="82"/>
      <c r="H260" s="82" t="e">
        <f t="shared" si="60"/>
        <v>#DIV/0!</v>
      </c>
      <c r="I260" s="12">
        <f t="shared" si="57"/>
        <v>0</v>
      </c>
      <c r="J260" s="31"/>
      <c r="K260" s="225"/>
    </row>
    <row r="261" spans="1:11" s="30" customFormat="1" ht="18">
      <c r="A261" s="337" t="s">
        <v>37</v>
      </c>
      <c r="B261" s="284">
        <v>3040002020</v>
      </c>
      <c r="C261" s="42" t="s">
        <v>38</v>
      </c>
      <c r="D261" s="172">
        <v>211</v>
      </c>
      <c r="E261" s="82">
        <v>28415.5</v>
      </c>
      <c r="F261" s="82">
        <v>26599.3</v>
      </c>
      <c r="G261" s="82">
        <v>28415.5</v>
      </c>
      <c r="H261" s="82">
        <f t="shared" si="60"/>
        <v>100</v>
      </c>
      <c r="I261" s="12">
        <f t="shared" si="57"/>
        <v>106.82799923306251</v>
      </c>
      <c r="J261" s="31"/>
      <c r="K261" s="225"/>
    </row>
    <row r="262" spans="1:11" s="30" customFormat="1" ht="18">
      <c r="A262" s="338"/>
      <c r="B262" s="285"/>
      <c r="C262" s="42" t="s">
        <v>38</v>
      </c>
      <c r="D262" s="172">
        <v>266</v>
      </c>
      <c r="E262" s="82">
        <v>115.6</v>
      </c>
      <c r="F262" s="82"/>
      <c r="G262" s="82">
        <v>115.6</v>
      </c>
      <c r="H262" s="82">
        <f t="shared" si="60"/>
        <v>100</v>
      </c>
      <c r="I262" s="12"/>
      <c r="J262" s="31"/>
      <c r="K262" s="225"/>
    </row>
    <row r="263" spans="1:11" s="30" customFormat="1" ht="18">
      <c r="A263" s="338"/>
      <c r="B263" s="285"/>
      <c r="C263" s="42" t="s">
        <v>39</v>
      </c>
      <c r="D263" s="172">
        <v>212</v>
      </c>
      <c r="E263" s="82">
        <v>4.2</v>
      </c>
      <c r="F263" s="82">
        <v>27.2</v>
      </c>
      <c r="G263" s="82">
        <v>4.2</v>
      </c>
      <c r="H263" s="82">
        <f t="shared" si="60"/>
        <v>100</v>
      </c>
      <c r="I263" s="12">
        <f t="shared" si="57"/>
        <v>15.441176470588236</v>
      </c>
      <c r="J263" s="31"/>
      <c r="K263" s="225"/>
    </row>
    <row r="264" spans="1:11" s="30" customFormat="1" ht="18">
      <c r="A264" s="338"/>
      <c r="B264" s="285"/>
      <c r="C264" s="42" t="s">
        <v>39</v>
      </c>
      <c r="D264" s="172">
        <v>266</v>
      </c>
      <c r="E264" s="215">
        <v>32.9</v>
      </c>
      <c r="F264" s="215"/>
      <c r="G264" s="215">
        <v>32.9</v>
      </c>
      <c r="H264" s="82">
        <f t="shared" si="60"/>
        <v>100</v>
      </c>
      <c r="I264" s="12"/>
      <c r="J264" s="31"/>
      <c r="K264" s="225"/>
    </row>
    <row r="265" spans="1:11" s="30" customFormat="1" ht="18">
      <c r="A265" s="338"/>
      <c r="B265" s="285"/>
      <c r="C265" s="42" t="s">
        <v>42</v>
      </c>
      <c r="D265" s="172">
        <v>213</v>
      </c>
      <c r="E265" s="215">
        <v>8516.1</v>
      </c>
      <c r="F265" s="215">
        <v>8044.8</v>
      </c>
      <c r="G265" s="215">
        <v>8515.2000000000007</v>
      </c>
      <c r="H265" s="82">
        <v>99.9</v>
      </c>
      <c r="I265" s="12">
        <f t="shared" si="57"/>
        <v>105.8472553699284</v>
      </c>
      <c r="J265" s="31"/>
      <c r="K265" s="225"/>
    </row>
    <row r="266" spans="1:11" s="30" customFormat="1" ht="18">
      <c r="A266" s="338"/>
      <c r="B266" s="285"/>
      <c r="C266" s="42" t="s">
        <v>13</v>
      </c>
      <c r="D266" s="172">
        <v>221</v>
      </c>
      <c r="E266" s="215">
        <v>276.3</v>
      </c>
      <c r="F266" s="215">
        <v>331.1</v>
      </c>
      <c r="G266" s="215">
        <v>276.3</v>
      </c>
      <c r="H266" s="82">
        <f t="shared" si="60"/>
        <v>100</v>
      </c>
      <c r="I266" s="12">
        <f t="shared" si="57"/>
        <v>83.449109030504374</v>
      </c>
      <c r="J266" s="31"/>
      <c r="K266" s="225"/>
    </row>
    <row r="267" spans="1:11" s="30" customFormat="1" ht="18">
      <c r="A267" s="338"/>
      <c r="B267" s="285"/>
      <c r="C267" s="42" t="s">
        <v>13</v>
      </c>
      <c r="D267" s="172">
        <v>225</v>
      </c>
      <c r="E267" s="215">
        <v>330.3</v>
      </c>
      <c r="F267" s="215">
        <v>334.9</v>
      </c>
      <c r="G267" s="215">
        <v>330.2</v>
      </c>
      <c r="H267" s="82">
        <f t="shared" si="60"/>
        <v>99.969724492885248</v>
      </c>
      <c r="I267" s="12">
        <f t="shared" si="57"/>
        <v>98.596595998805611</v>
      </c>
      <c r="J267" s="31"/>
      <c r="K267" s="225"/>
    </row>
    <row r="268" spans="1:11" s="30" customFormat="1" ht="18">
      <c r="A268" s="338"/>
      <c r="B268" s="285"/>
      <c r="C268" s="42" t="s">
        <v>13</v>
      </c>
      <c r="D268" s="172">
        <v>226</v>
      </c>
      <c r="E268" s="82">
        <v>421.6</v>
      </c>
      <c r="F268" s="82">
        <v>430.2</v>
      </c>
      <c r="G268" s="82">
        <v>421.5</v>
      </c>
      <c r="H268" s="82">
        <f t="shared" si="60"/>
        <v>99.976280834914604</v>
      </c>
      <c r="I268" s="12">
        <f t="shared" si="57"/>
        <v>97.977684797768489</v>
      </c>
      <c r="J268" s="31"/>
      <c r="K268" s="225"/>
    </row>
    <row r="269" spans="1:11" s="30" customFormat="1" ht="18">
      <c r="A269" s="338"/>
      <c r="B269" s="285"/>
      <c r="C269" s="42" t="s">
        <v>13</v>
      </c>
      <c r="D269" s="172">
        <v>228</v>
      </c>
      <c r="E269" s="82">
        <v>18.600000000000001</v>
      </c>
      <c r="F269" s="82"/>
      <c r="G269" s="82">
        <v>18.600000000000001</v>
      </c>
      <c r="H269" s="82">
        <f t="shared" si="60"/>
        <v>100</v>
      </c>
      <c r="I269" s="12"/>
      <c r="J269" s="31"/>
      <c r="K269" s="225"/>
    </row>
    <row r="270" spans="1:11" s="30" customFormat="1" ht="18">
      <c r="A270" s="338"/>
      <c r="B270" s="285"/>
      <c r="C270" s="42" t="s">
        <v>13</v>
      </c>
      <c r="D270" s="172">
        <v>310</v>
      </c>
      <c r="E270" s="82">
        <v>207</v>
      </c>
      <c r="F270" s="82">
        <v>173</v>
      </c>
      <c r="G270" s="82">
        <v>207</v>
      </c>
      <c r="H270" s="82">
        <f t="shared" si="60"/>
        <v>100</v>
      </c>
      <c r="I270" s="12">
        <f t="shared" si="57"/>
        <v>119.65317919075144</v>
      </c>
      <c r="J270" s="31"/>
      <c r="K270" s="225"/>
    </row>
    <row r="271" spans="1:11" s="30" customFormat="1" ht="18">
      <c r="A271" s="338"/>
      <c r="B271" s="285"/>
      <c r="C271" s="42" t="s">
        <v>13</v>
      </c>
      <c r="D271" s="172">
        <v>346</v>
      </c>
      <c r="E271" s="82">
        <v>310.8</v>
      </c>
      <c r="F271" s="82">
        <v>350.8</v>
      </c>
      <c r="G271" s="82">
        <v>310.8</v>
      </c>
      <c r="H271" s="82">
        <f t="shared" si="60"/>
        <v>100</v>
      </c>
      <c r="I271" s="12">
        <f t="shared" si="57"/>
        <v>88.597491448118575</v>
      </c>
      <c r="J271" s="31"/>
      <c r="K271" s="225"/>
    </row>
    <row r="272" spans="1:11" s="30" customFormat="1" ht="18">
      <c r="A272" s="338"/>
      <c r="B272" s="285"/>
      <c r="C272" s="42" t="s">
        <v>13</v>
      </c>
      <c r="D272" s="172">
        <v>349</v>
      </c>
      <c r="E272" s="82">
        <v>2</v>
      </c>
      <c r="F272" s="82"/>
      <c r="G272" s="82">
        <v>2</v>
      </c>
      <c r="H272" s="82">
        <f t="shared" si="60"/>
        <v>100</v>
      </c>
      <c r="I272" s="12"/>
      <c r="J272" s="31"/>
      <c r="K272" s="225"/>
    </row>
    <row r="273" spans="1:11" s="30" customFormat="1" ht="18">
      <c r="A273" s="339"/>
      <c r="B273" s="340"/>
      <c r="C273" s="42" t="s">
        <v>35</v>
      </c>
      <c r="D273" s="172">
        <v>291</v>
      </c>
      <c r="E273" s="82">
        <v>0.1</v>
      </c>
      <c r="F273" s="198">
        <v>0.2</v>
      </c>
      <c r="G273" s="82">
        <v>0.1</v>
      </c>
      <c r="H273" s="82">
        <f t="shared" si="60"/>
        <v>100</v>
      </c>
      <c r="I273" s="12">
        <f t="shared" ref="I273" si="62">G273/F273*100</f>
        <v>50</v>
      </c>
      <c r="J273" s="31"/>
      <c r="K273" s="225"/>
    </row>
    <row r="274" spans="1:11" s="30" customFormat="1" ht="36" hidden="1">
      <c r="A274" s="227" t="s">
        <v>55</v>
      </c>
      <c r="B274" s="188" t="s">
        <v>69</v>
      </c>
      <c r="C274" s="57" t="s">
        <v>13</v>
      </c>
      <c r="D274" s="56">
        <v>224</v>
      </c>
      <c r="E274" s="12"/>
      <c r="F274" s="35">
        <v>39</v>
      </c>
      <c r="G274" s="35"/>
      <c r="H274" s="198" t="e">
        <f t="shared" si="60"/>
        <v>#DIV/0!</v>
      </c>
      <c r="I274" s="12">
        <f t="shared" si="57"/>
        <v>0</v>
      </c>
      <c r="J274" s="31"/>
      <c r="K274" s="225"/>
    </row>
    <row r="275" spans="1:11" ht="93.6" customHeight="1">
      <c r="A275" s="275" t="s">
        <v>214</v>
      </c>
      <c r="B275" s="275"/>
      <c r="C275" s="275"/>
      <c r="D275" s="275"/>
      <c r="E275" s="181"/>
      <c r="F275" s="37"/>
      <c r="G275" s="181"/>
      <c r="H275" s="38" t="s">
        <v>40</v>
      </c>
      <c r="I275" s="38" t="s">
        <v>40</v>
      </c>
      <c r="J275" s="1"/>
    </row>
    <row r="276" spans="1:11" ht="18">
      <c r="A276" s="276"/>
      <c r="B276" s="276"/>
      <c r="C276" s="4"/>
      <c r="D276" s="4"/>
      <c r="E276" s="4"/>
      <c r="F276" s="4"/>
      <c r="G276" s="2"/>
      <c r="H276" s="4"/>
      <c r="I276" s="4"/>
      <c r="J276" s="1"/>
    </row>
    <row r="277" spans="1:11">
      <c r="A277" s="39"/>
      <c r="B277" s="39"/>
      <c r="C277" s="39"/>
      <c r="D277" s="39"/>
      <c r="E277" s="39"/>
      <c r="F277" s="39"/>
      <c r="G277" s="39"/>
      <c r="H277" s="39"/>
      <c r="J277" s="1"/>
    </row>
    <row r="278" spans="1:11">
      <c r="A278" s="39"/>
      <c r="B278" s="39"/>
      <c r="C278" s="39"/>
      <c r="D278" s="39"/>
      <c r="E278" s="39"/>
      <c r="F278" s="39"/>
      <c r="G278" s="39"/>
      <c r="H278" s="39"/>
      <c r="J278" s="1"/>
    </row>
    <row r="279" spans="1:11">
      <c r="A279" s="39"/>
      <c r="B279" s="39"/>
      <c r="C279" s="39"/>
      <c r="D279" s="39"/>
      <c r="E279" s="39"/>
      <c r="F279" s="39"/>
      <c r="G279" s="39"/>
      <c r="H279" s="39"/>
      <c r="J279" s="1"/>
    </row>
    <row r="280" spans="1:11">
      <c r="A280" s="39"/>
      <c r="B280" s="39"/>
      <c r="C280" s="39"/>
      <c r="D280" s="39"/>
      <c r="E280" s="39"/>
      <c r="F280" s="39"/>
      <c r="G280" s="39"/>
      <c r="H280" s="39"/>
      <c r="J280" s="1"/>
    </row>
    <row r="281" spans="1:11">
      <c r="A281" s="39"/>
      <c r="B281" s="39"/>
      <c r="C281" s="39"/>
      <c r="D281" s="39"/>
      <c r="E281" s="39"/>
      <c r="F281" s="39"/>
      <c r="G281" s="39"/>
      <c r="H281" s="39"/>
      <c r="J281" s="1"/>
    </row>
    <row r="282" spans="1:11">
      <c r="A282" s="39"/>
      <c r="B282" s="39"/>
      <c r="C282" s="39"/>
      <c r="D282" s="39"/>
      <c r="E282" s="39"/>
      <c r="F282" s="39"/>
      <c r="G282" s="39"/>
      <c r="H282" s="39"/>
      <c r="J282" s="1"/>
    </row>
    <row r="283" spans="1:11">
      <c r="A283" s="39"/>
      <c r="B283" s="39"/>
      <c r="C283" s="39"/>
      <c r="D283" s="39"/>
      <c r="E283" s="39"/>
      <c r="F283" s="39"/>
      <c r="G283" s="39"/>
      <c r="H283" s="39"/>
      <c r="J283" s="1"/>
    </row>
    <row r="284" spans="1:11">
      <c r="A284" s="39"/>
      <c r="B284" s="39"/>
      <c r="C284" s="39"/>
      <c r="D284" s="39"/>
      <c r="E284" s="39"/>
      <c r="F284" s="39"/>
      <c r="G284" s="39"/>
      <c r="H284" s="39"/>
      <c r="J284" s="1"/>
    </row>
    <row r="285" spans="1:11">
      <c r="A285" s="39"/>
      <c r="B285" s="39"/>
      <c r="C285" s="39"/>
      <c r="D285" s="39"/>
      <c r="E285" s="39"/>
      <c r="F285" s="39"/>
      <c r="G285" s="39"/>
      <c r="H285" s="39"/>
      <c r="J285" s="1"/>
    </row>
    <row r="286" spans="1:11">
      <c r="A286" s="39"/>
      <c r="B286" s="39"/>
      <c r="C286" s="39"/>
      <c r="D286" s="39"/>
      <c r="E286" s="39"/>
      <c r="F286" s="39"/>
      <c r="G286" s="39"/>
      <c r="H286" s="39"/>
      <c r="J286" s="1"/>
    </row>
    <row r="287" spans="1:11">
      <c r="A287" s="39"/>
      <c r="B287" s="39"/>
      <c r="C287" s="39"/>
      <c r="D287" s="39"/>
      <c r="E287" s="39"/>
      <c r="F287" s="39"/>
      <c r="G287" s="39"/>
      <c r="H287" s="39"/>
      <c r="J287" s="1"/>
    </row>
    <row r="288" spans="1:11">
      <c r="A288" s="39"/>
      <c r="B288" s="39"/>
      <c r="C288" s="39"/>
      <c r="D288" s="39"/>
      <c r="E288" s="39"/>
      <c r="F288" s="39"/>
      <c r="G288" s="39"/>
      <c r="H288" s="39"/>
      <c r="J288" s="1"/>
    </row>
    <row r="289" spans="1:10">
      <c r="A289" s="39"/>
      <c r="B289" s="39"/>
      <c r="C289" s="39"/>
      <c r="D289" s="39"/>
      <c r="E289" s="39"/>
      <c r="F289" s="39"/>
      <c r="G289" s="39"/>
      <c r="H289" s="39"/>
      <c r="J289" s="1"/>
    </row>
    <row r="290" spans="1:10">
      <c r="A290" s="39"/>
      <c r="B290" s="39"/>
      <c r="C290" s="39"/>
      <c r="D290" s="39"/>
      <c r="E290" s="39"/>
      <c r="F290" s="39"/>
      <c r="G290" s="39"/>
      <c r="H290" s="39"/>
      <c r="J290" s="1"/>
    </row>
    <row r="291" spans="1:10">
      <c r="A291" s="39"/>
      <c r="B291" s="39"/>
      <c r="C291" s="39"/>
      <c r="D291" s="39"/>
      <c r="E291" s="39"/>
      <c r="F291" s="39"/>
      <c r="G291" s="39"/>
      <c r="H291" s="39"/>
      <c r="J291" s="1"/>
    </row>
    <row r="292" spans="1:10">
      <c r="A292" s="39"/>
      <c r="B292" s="39"/>
      <c r="C292" s="39"/>
      <c r="D292" s="39"/>
      <c r="E292" s="39"/>
      <c r="F292" s="39"/>
      <c r="G292" s="39"/>
      <c r="H292" s="39"/>
      <c r="J292" s="1"/>
    </row>
    <row r="293" spans="1:10">
      <c r="A293" s="39"/>
      <c r="B293" s="39"/>
      <c r="C293" s="39"/>
      <c r="D293" s="39"/>
      <c r="E293" s="39"/>
      <c r="F293" s="39"/>
      <c r="G293" s="39"/>
      <c r="H293" s="39"/>
      <c r="J293" s="1"/>
    </row>
    <row r="294" spans="1:10">
      <c r="A294" s="39"/>
      <c r="B294" s="39"/>
      <c r="C294" s="39"/>
      <c r="D294" s="39"/>
      <c r="E294" s="39"/>
      <c r="F294" s="39"/>
      <c r="G294" s="39"/>
      <c r="H294" s="39"/>
      <c r="J294" s="1"/>
    </row>
    <row r="295" spans="1:10">
      <c r="A295" s="39"/>
      <c r="B295" s="39"/>
      <c r="C295" s="39"/>
      <c r="D295" s="39"/>
      <c r="E295" s="39"/>
      <c r="F295" s="39"/>
      <c r="G295" s="39"/>
      <c r="H295" s="39"/>
      <c r="J295" s="1"/>
    </row>
    <row r="296" spans="1:10">
      <c r="A296" s="39"/>
      <c r="B296" s="39"/>
      <c r="C296" s="39"/>
      <c r="D296" s="39"/>
      <c r="E296" s="39"/>
      <c r="F296" s="39"/>
      <c r="G296" s="39"/>
      <c r="H296" s="39"/>
      <c r="J296" s="1"/>
    </row>
    <row r="297" spans="1:10">
      <c r="A297" s="39"/>
      <c r="B297" s="39"/>
      <c r="C297" s="39"/>
      <c r="D297" s="39"/>
      <c r="E297" s="39"/>
      <c r="F297" s="39"/>
      <c r="G297" s="39"/>
      <c r="H297" s="39"/>
      <c r="J297" s="1"/>
    </row>
    <row r="298" spans="1:10">
      <c r="A298" s="39"/>
      <c r="B298" s="39"/>
      <c r="C298" s="39"/>
      <c r="D298" s="39"/>
      <c r="E298" s="39"/>
      <c r="F298" s="39"/>
      <c r="G298" s="39"/>
      <c r="H298" s="39"/>
      <c r="J298" s="1"/>
    </row>
    <row r="299" spans="1:10">
      <c r="A299" s="39"/>
      <c r="B299" s="39"/>
      <c r="C299" s="39"/>
      <c r="D299" s="39"/>
      <c r="E299" s="39"/>
      <c r="F299" s="39"/>
      <c r="G299" s="39"/>
      <c r="H299" s="39"/>
      <c r="J299" s="1"/>
    </row>
    <row r="300" spans="1:10">
      <c r="A300" s="39"/>
      <c r="B300" s="39"/>
      <c r="C300" s="39"/>
      <c r="D300" s="39"/>
      <c r="E300" s="39"/>
      <c r="F300" s="39"/>
      <c r="G300" s="39"/>
      <c r="H300" s="39"/>
      <c r="J300" s="1"/>
    </row>
    <row r="301" spans="1:10">
      <c r="A301" s="39"/>
      <c r="B301" s="39"/>
      <c r="C301" s="39"/>
      <c r="D301" s="39"/>
      <c r="E301" s="39"/>
      <c r="F301" s="39"/>
      <c r="G301" s="39"/>
      <c r="H301" s="39"/>
      <c r="J301" s="1"/>
    </row>
    <row r="302" spans="1:10">
      <c r="A302" s="39"/>
      <c r="B302" s="39"/>
      <c r="C302" s="39"/>
      <c r="D302" s="39"/>
      <c r="E302" s="39"/>
      <c r="F302" s="39"/>
      <c r="G302" s="39"/>
      <c r="H302" s="39"/>
      <c r="J302" s="1"/>
    </row>
    <row r="303" spans="1:10">
      <c r="A303" s="39"/>
      <c r="B303" s="39"/>
      <c r="C303" s="39"/>
      <c r="D303" s="39"/>
      <c r="E303" s="39"/>
      <c r="F303" s="39"/>
      <c r="G303" s="39"/>
      <c r="H303" s="39"/>
      <c r="J303" s="1"/>
    </row>
    <row r="304" spans="1:10">
      <c r="A304" s="39"/>
      <c r="B304" s="39"/>
      <c r="C304" s="39"/>
      <c r="D304" s="39"/>
      <c r="E304" s="39"/>
      <c r="F304" s="39"/>
      <c r="G304" s="39"/>
      <c r="H304" s="39"/>
      <c r="J304" s="1"/>
    </row>
    <row r="305" spans="1:10">
      <c r="A305" s="39"/>
      <c r="B305" s="39"/>
      <c r="C305" s="39"/>
      <c r="D305" s="39"/>
      <c r="E305" s="39"/>
      <c r="F305" s="39"/>
      <c r="G305" s="39"/>
      <c r="H305" s="39"/>
      <c r="J305" s="1"/>
    </row>
    <row r="306" spans="1:10">
      <c r="A306" s="39"/>
      <c r="B306" s="39"/>
      <c r="C306" s="39"/>
      <c r="D306" s="39"/>
      <c r="E306" s="39"/>
      <c r="F306" s="39"/>
      <c r="G306" s="39"/>
      <c r="H306" s="39"/>
      <c r="J306" s="1"/>
    </row>
    <row r="307" spans="1:10">
      <c r="A307" s="39"/>
      <c r="B307" s="39"/>
      <c r="C307" s="39"/>
      <c r="D307" s="39"/>
      <c r="E307" s="39"/>
      <c r="F307" s="39"/>
      <c r="G307" s="39"/>
      <c r="H307" s="39"/>
      <c r="J307" s="1"/>
    </row>
    <row r="308" spans="1:10">
      <c r="A308" s="39"/>
      <c r="B308" s="39"/>
      <c r="C308" s="39"/>
      <c r="D308" s="39"/>
      <c r="E308" s="39"/>
      <c r="F308" s="39"/>
      <c r="G308" s="39"/>
      <c r="H308" s="39"/>
      <c r="J308" s="1"/>
    </row>
    <row r="309" spans="1:10">
      <c r="A309" s="39"/>
      <c r="B309" s="39"/>
      <c r="C309" s="39"/>
      <c r="D309" s="39"/>
      <c r="E309" s="39"/>
      <c r="F309" s="39"/>
      <c r="G309" s="39"/>
      <c r="H309" s="39"/>
      <c r="J309" s="1"/>
    </row>
    <row r="310" spans="1:10">
      <c r="A310" s="39"/>
      <c r="B310" s="39"/>
      <c r="C310" s="39"/>
      <c r="D310" s="39"/>
      <c r="E310" s="39"/>
      <c r="F310" s="39"/>
      <c r="G310" s="39"/>
      <c r="H310" s="39"/>
      <c r="J310" s="1"/>
    </row>
    <row r="311" spans="1:10">
      <c r="A311" s="39"/>
      <c r="B311" s="39"/>
      <c r="C311" s="39"/>
      <c r="D311" s="39"/>
      <c r="E311" s="39"/>
      <c r="F311" s="39"/>
      <c r="G311" s="39"/>
      <c r="H311" s="39"/>
      <c r="J311" s="1"/>
    </row>
    <row r="312" spans="1:10">
      <c r="A312" s="39"/>
      <c r="B312" s="39"/>
      <c r="C312" s="39"/>
      <c r="D312" s="39"/>
      <c r="E312" s="39"/>
      <c r="F312" s="39"/>
      <c r="G312" s="39"/>
      <c r="H312" s="39"/>
      <c r="J312" s="1"/>
    </row>
    <row r="313" spans="1:10">
      <c r="A313" s="39"/>
      <c r="B313" s="39"/>
      <c r="C313" s="39"/>
      <c r="D313" s="39"/>
      <c r="E313" s="39"/>
      <c r="F313" s="39"/>
      <c r="G313" s="39"/>
      <c r="H313" s="39"/>
      <c r="J313" s="1"/>
    </row>
    <row r="314" spans="1:10">
      <c r="A314" s="39"/>
      <c r="B314" s="39"/>
      <c r="C314" s="39"/>
      <c r="D314" s="39"/>
      <c r="E314" s="39"/>
      <c r="F314" s="39"/>
      <c r="G314" s="39"/>
      <c r="H314" s="39"/>
    </row>
    <row r="315" spans="1:10">
      <c r="A315" s="39"/>
      <c r="B315" s="39"/>
      <c r="C315" s="39"/>
      <c r="D315" s="39"/>
      <c r="E315" s="39"/>
      <c r="F315" s="39"/>
      <c r="G315" s="39"/>
      <c r="H315" s="39"/>
    </row>
    <row r="316" spans="1:10">
      <c r="A316" s="39"/>
      <c r="B316" s="39"/>
      <c r="C316" s="39"/>
      <c r="D316" s="39"/>
      <c r="E316" s="39"/>
      <c r="F316" s="39"/>
      <c r="G316" s="39"/>
      <c r="H316" s="39"/>
    </row>
    <row r="317" spans="1:10">
      <c r="A317" s="39"/>
      <c r="B317" s="39"/>
      <c r="C317" s="39"/>
      <c r="D317" s="39"/>
      <c r="E317" s="39"/>
      <c r="F317" s="39"/>
      <c r="G317" s="39"/>
      <c r="H317" s="39"/>
    </row>
    <row r="318" spans="1:10">
      <c r="A318" s="39"/>
      <c r="B318" s="39"/>
      <c r="C318" s="39"/>
      <c r="D318" s="39"/>
      <c r="E318" s="39"/>
      <c r="F318" s="39"/>
      <c r="G318" s="39"/>
      <c r="H318" s="39"/>
    </row>
    <row r="319" spans="1:10">
      <c r="A319" s="39"/>
      <c r="B319" s="39"/>
      <c r="C319" s="39"/>
      <c r="D319" s="39"/>
      <c r="E319" s="39"/>
      <c r="F319" s="39"/>
      <c r="G319" s="39"/>
      <c r="H319" s="39"/>
    </row>
    <row r="320" spans="1:10">
      <c r="A320" s="39"/>
      <c r="B320" s="39"/>
      <c r="C320" s="39"/>
      <c r="D320" s="39"/>
      <c r="E320" s="39"/>
      <c r="F320" s="39"/>
      <c r="G320" s="39"/>
      <c r="H320" s="39"/>
    </row>
    <row r="321" spans="1:8">
      <c r="A321" s="39"/>
      <c r="B321" s="39"/>
      <c r="C321" s="39"/>
      <c r="D321" s="39"/>
      <c r="E321" s="39"/>
      <c r="F321" s="39"/>
      <c r="G321" s="39"/>
      <c r="H321" s="39"/>
    </row>
    <row r="322" spans="1:8">
      <c r="A322" s="39"/>
      <c r="B322" s="39"/>
      <c r="C322" s="39"/>
      <c r="D322" s="39"/>
      <c r="E322" s="39"/>
      <c r="F322" s="39"/>
      <c r="G322" s="39"/>
      <c r="H322" s="39"/>
    </row>
    <row r="323" spans="1:8">
      <c r="A323" s="39"/>
      <c r="B323" s="39"/>
      <c r="C323" s="39"/>
      <c r="D323" s="39"/>
      <c r="E323" s="39"/>
      <c r="F323" s="39"/>
      <c r="G323" s="39"/>
      <c r="H323" s="39"/>
    </row>
    <row r="324" spans="1:8">
      <c r="A324" s="39"/>
      <c r="B324" s="39"/>
      <c r="C324" s="39"/>
      <c r="D324" s="39"/>
      <c r="E324" s="39"/>
      <c r="F324" s="39"/>
      <c r="G324" s="39"/>
      <c r="H324" s="39"/>
    </row>
    <row r="325" spans="1:8">
      <c r="A325" s="39"/>
    </row>
  </sheetData>
  <autoFilter ref="A7:I275">
    <filterColumn colId="7">
      <filters blank="1">
        <filter val="0,0"/>
        <filter val="100,0"/>
        <filter val="100,000"/>
        <filter val="24,7"/>
        <filter val="25,1"/>
        <filter val="29,5"/>
        <filter val="31,4"/>
        <filter val="48,7"/>
        <filter val="50,0"/>
        <filter val="54,3"/>
        <filter val="69,0"/>
        <filter val="74,2"/>
        <filter val="75,9"/>
        <filter val="80,6"/>
        <filter val="81,6"/>
        <filter val="83,7"/>
        <filter val="85,2"/>
        <filter val="86,1"/>
        <filter val="86,9"/>
        <filter val="88,9"/>
        <filter val="89,9"/>
        <filter val="91,9"/>
        <filter val="92,6"/>
        <filter val="92,7"/>
        <filter val="93,6"/>
        <filter val="94,2"/>
        <filter val="94,7"/>
        <filter val="94,8"/>
        <filter val="95,0"/>
        <filter val="95,5"/>
        <filter val="95,7"/>
        <filter val="96,8"/>
        <filter val="96,9"/>
        <filter val="97,0"/>
        <filter val="97,3"/>
        <filter val="97,4"/>
        <filter val="97,5"/>
        <filter val="97,7"/>
        <filter val="97,8"/>
        <filter val="97,9"/>
        <filter val="98,0"/>
        <filter val="98,5"/>
        <filter val="98,6"/>
        <filter val="98,9"/>
        <filter val="99,0"/>
        <filter val="99,2"/>
        <filter val="99,3"/>
        <filter val="99,4"/>
        <filter val="99,6"/>
        <filter val="99,7"/>
        <filter val="99,8"/>
        <filter val="99,9"/>
        <filter val="А.С. Струков"/>
      </filters>
    </filterColumn>
  </autoFilter>
  <mergeCells count="97">
    <mergeCell ref="A275:D275"/>
    <mergeCell ref="A276:B276"/>
    <mergeCell ref="C254:C255"/>
    <mergeCell ref="A257:A260"/>
    <mergeCell ref="B257:B258"/>
    <mergeCell ref="B259:B260"/>
    <mergeCell ref="A261:A273"/>
    <mergeCell ref="B261:B273"/>
    <mergeCell ref="A234:A251"/>
    <mergeCell ref="B234:B251"/>
    <mergeCell ref="A252:A253"/>
    <mergeCell ref="B252:B253"/>
    <mergeCell ref="A254:A255"/>
    <mergeCell ref="B254:B255"/>
    <mergeCell ref="A220:A222"/>
    <mergeCell ref="B220:B222"/>
    <mergeCell ref="C220:C222"/>
    <mergeCell ref="A224:A227"/>
    <mergeCell ref="B224:B227"/>
    <mergeCell ref="C224:C227"/>
    <mergeCell ref="A203:A207"/>
    <mergeCell ref="B203:B207"/>
    <mergeCell ref="C203:C207"/>
    <mergeCell ref="A209:A210"/>
    <mergeCell ref="B209:B210"/>
    <mergeCell ref="C209:C210"/>
    <mergeCell ref="A190:A193"/>
    <mergeCell ref="B190:B193"/>
    <mergeCell ref="C190:C193"/>
    <mergeCell ref="A195:A197"/>
    <mergeCell ref="B195:B197"/>
    <mergeCell ref="C195:C197"/>
    <mergeCell ref="A176:A180"/>
    <mergeCell ref="B176:B180"/>
    <mergeCell ref="C176:C180"/>
    <mergeCell ref="A182:A184"/>
    <mergeCell ref="B182:B184"/>
    <mergeCell ref="C182:C184"/>
    <mergeCell ref="A156:A157"/>
    <mergeCell ref="B156:B157"/>
    <mergeCell ref="C156:C157"/>
    <mergeCell ref="A159:A161"/>
    <mergeCell ref="B159:B161"/>
    <mergeCell ref="C159:C160"/>
    <mergeCell ref="A144:A146"/>
    <mergeCell ref="B144:B146"/>
    <mergeCell ref="C144:C146"/>
    <mergeCell ref="A152:A155"/>
    <mergeCell ref="B152:B155"/>
    <mergeCell ref="C152:C155"/>
    <mergeCell ref="A135:A140"/>
    <mergeCell ref="B135:B140"/>
    <mergeCell ref="C135:C140"/>
    <mergeCell ref="A142:A143"/>
    <mergeCell ref="B142:B143"/>
    <mergeCell ref="C142:C143"/>
    <mergeCell ref="A116:A119"/>
    <mergeCell ref="B116:B119"/>
    <mergeCell ref="C116:C117"/>
    <mergeCell ref="C118:C119"/>
    <mergeCell ref="A121:A124"/>
    <mergeCell ref="B121:B124"/>
    <mergeCell ref="C122:C124"/>
    <mergeCell ref="A93:A94"/>
    <mergeCell ref="B93:B94"/>
    <mergeCell ref="C93:C94"/>
    <mergeCell ref="A114:A115"/>
    <mergeCell ref="B114:B115"/>
    <mergeCell ref="C114:C115"/>
    <mergeCell ref="A79:A82"/>
    <mergeCell ref="B79:B82"/>
    <mergeCell ref="C79:C82"/>
    <mergeCell ref="A83:A85"/>
    <mergeCell ref="B83:B85"/>
    <mergeCell ref="C83:C85"/>
    <mergeCell ref="A74:A76"/>
    <mergeCell ref="B74:B76"/>
    <mergeCell ref="C74:C76"/>
    <mergeCell ref="A77:A78"/>
    <mergeCell ref="B77:B78"/>
    <mergeCell ref="C77:C78"/>
    <mergeCell ref="A67:A68"/>
    <mergeCell ref="B67:B68"/>
    <mergeCell ref="C67:C68"/>
    <mergeCell ref="A70:A73"/>
    <mergeCell ref="B70:B73"/>
    <mergeCell ref="C70:C73"/>
    <mergeCell ref="A1:I1"/>
    <mergeCell ref="A2:I2"/>
    <mergeCell ref="A4:A6"/>
    <mergeCell ref="B4:C5"/>
    <mergeCell ref="D4:D6"/>
    <mergeCell ref="E4:E6"/>
    <mergeCell ref="F4:F6"/>
    <mergeCell ref="G4:G6"/>
    <mergeCell ref="H5:H6"/>
    <mergeCell ref="I5:I6"/>
  </mergeCells>
  <printOptions horizontalCentered="1"/>
  <pageMargins left="0.19685039370078741" right="0" top="0.37" bottom="0.39" header="0" footer="0.3"/>
  <pageSetup paperSize="9" scale="68" fitToHeight="9" orientation="landscape" r:id="rId1"/>
  <headerFooter differentFirst="1" alignWithMargins="0">
    <oddHeader>&amp;C&amp;"Times New Roman,обычный"&amp;12&amp;P</oddHeader>
  </headerFooter>
  <rowBreaks count="4" manualBreakCount="4">
    <brk id="134" max="16383" man="1"/>
    <brk id="218" max="16383" man="1"/>
    <brk id="232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01.01.2020</vt:lpstr>
      <vt:lpstr>01.01.2020 (2)</vt:lpstr>
      <vt:lpstr>'01.01.2020'!Заголовки_для_печати</vt:lpstr>
      <vt:lpstr>'01.01.2020 (2)'!Заголовки_для_печати</vt:lpstr>
      <vt:lpstr>'01.01.2020'!Область_печати</vt:lpstr>
      <vt:lpstr>'01.01.2020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Gudyrinaoa</cp:lastModifiedBy>
  <cp:lastPrinted>2020-01-29T06:57:33Z</cp:lastPrinted>
  <dcterms:created xsi:type="dcterms:W3CDTF">2016-04-07T07:21:03Z</dcterms:created>
  <dcterms:modified xsi:type="dcterms:W3CDTF">2020-01-29T06:57:34Z</dcterms:modified>
</cp:coreProperties>
</file>